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Лист1!$H$1:$H$116</definedName>
  </definedNames>
  <calcPr calcId="145621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5" i="1"/>
</calcChain>
</file>

<file path=xl/sharedStrings.xml><?xml version="1.0" encoding="utf-8"?>
<sst xmlns="http://schemas.openxmlformats.org/spreadsheetml/2006/main" count="538" uniqueCount="194">
  <si>
    <t>Մակկոկորդային օդատար1,5</t>
  </si>
  <si>
    <t xml:space="preserve">Մակկոկորդային օդատար 1,5
Վերկլանային օդամուղ I-gel, չափսը 1,5 (5-12կգ)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1.5 (5-12կգ քաշ ունեցող հիվանդների համար/4,0մմ էնդոտրախեալ խողովակի անցկացման համար, 10Fr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</si>
  <si>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հատ</t>
  </si>
  <si>
    <t>Մակկոկորդային օդատար 2</t>
  </si>
  <si>
    <t xml:space="preserve">Մակկոկորդային օդատար  2
Վերկլանային օդամուղ  չափսը 2 (10-25կգ)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2 (10-25կգ քաշ ունեցող հիվանդների համար/5,0մմ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</si>
  <si>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Հատ</t>
  </si>
  <si>
    <t>Մակկոկորդային օդատար 2,5</t>
  </si>
  <si>
    <t xml:space="preserve">Մակկոկորդային օդատար  2,5
Վերկլանային օդամուղ  չափսը 2,5 (25-35կգ)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2.5 (25-35կգ քաշ ունեցող հիվանդների համար/5,0մմ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</si>
  <si>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Մակկոկորդային օդատար    3</t>
  </si>
  <si>
    <t xml:space="preserve">Մակկոկորդային օդատար  3 
Վերկլանային օդամուղ , չափսը 3 (30-60կգ)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3 (30-60կգ քաշ ունեցող հիվանդների համար/6,0մմ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
</t>
  </si>
  <si>
    <t>Մակկոկորդային օդատար  4</t>
  </si>
  <si>
    <t xml:space="preserve">Մակկոկորդային օդատար 4
Վերկլանային օդամուղ , չափսը 4 (50-90կգ)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4 (50-90կգ քաշ ունեցող հիվանդների համար/7,0մմ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էլաստոմերից:
</t>
  </si>
  <si>
    <t>Մակկոկորդային օդատար  5</t>
  </si>
  <si>
    <t xml:space="preserve">Մակկոկորդային օդատար  5
Վերկլանային օդամուղ  չափսը 5 (&gt;90կգ)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5 (&gt;90կգ քաշ ունեցող հիվանդների համար/8,0մմ էնդոտրախեալ խողովակի անցկացման համար, 14Fr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</si>
  <si>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Միանվագ սավան փափուկ տակդիրով   60*80</t>
  </si>
  <si>
    <t>Տակդիր սավան  ,60x80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</si>
  <si>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Միանվագ սավան փափուկ տակդիրով   60*180</t>
  </si>
  <si>
    <t>Տակդիր սավան  ,60x180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</si>
  <si>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Ներարկիչ ժանեյի 100 մլ  /Ներարակիչ լվացումների համար</t>
  </si>
  <si>
    <t>100 մլ  բազմակի օգտագործման համար,ապակյա</t>
  </si>
  <si>
    <t>Նազոտրախեալ խողովակ N5</t>
  </si>
  <si>
    <t xml:space="preserve">հատ   </t>
  </si>
  <si>
    <t>Նազոտրախեալ խողովակ N5.5</t>
  </si>
  <si>
    <t>Նազալ օդամուղ փող N1</t>
  </si>
  <si>
    <t>Նազալ օդամուղ փող N1,5</t>
  </si>
  <si>
    <t>Նազալ օդամուղ փող N2</t>
  </si>
  <si>
    <t>Նազալ օդամուղ փող N2,5</t>
  </si>
  <si>
    <t>Նազալ օդամուղ փող N3</t>
  </si>
  <si>
    <t>Նազալ օդամուղ փող N4</t>
  </si>
  <si>
    <t>Նազալ օդամուղ փող N5</t>
  </si>
  <si>
    <t>Որովայի դրենաժ T ձև միացումներով</t>
  </si>
  <si>
    <t>Որովայի դրենաժ T ձև միացումներով N 8</t>
  </si>
  <si>
    <t>Պերֆուզորի գիծ  100սմ</t>
  </si>
  <si>
    <t>Պերֆուզորի գիծ  50սմ</t>
  </si>
  <si>
    <t>Պարկ շնչական կոնտուրի 0,5 լ</t>
  </si>
  <si>
    <t>Պարկ շնչական կոնտուրի 1,5 լ</t>
  </si>
  <si>
    <t>Պարկ շնչական կոնտուրի 2 լ</t>
  </si>
  <si>
    <t>Պարկ շնչական կոնտուրի 2,5 լ</t>
  </si>
  <si>
    <t>Պլաստիլին HT կապիլյարի համար</t>
  </si>
  <si>
    <t>Ռեյ ինտուբացիոն խողովակ N8,5</t>
  </si>
  <si>
    <t>Ռեկտալ կաթետր N 20</t>
  </si>
  <si>
    <t>Ռեկտալ կաթետր N 22</t>
  </si>
  <si>
    <t>Ռեկտալ կաթետր N 24</t>
  </si>
  <si>
    <t>Ռեկտալ կաթետր N 26</t>
  </si>
  <si>
    <t>Ռեկտալ կաթետր N 28</t>
  </si>
  <si>
    <t>Ռեկտալ կաթետր N 30</t>
  </si>
  <si>
    <t>Ռեկտալ կաթետր N 38</t>
  </si>
  <si>
    <t>Ռեկտալ կաթետր N 40</t>
  </si>
  <si>
    <t>Ռեկտալ կաթետր N 36</t>
  </si>
  <si>
    <t>Ստամոքսի զոնդ N6</t>
  </si>
  <si>
    <t>Ստամոքսի զոնդ N6 Stomach tube կամ համարժեք</t>
  </si>
  <si>
    <t>Վիրաբուժական թել Պոլիպրոպիլեն  /0 կտրող 30մմ/</t>
  </si>
  <si>
    <t>Վիրաբուժական թել Պոլիպրոպիլեն  0 կտրող 30մմ</t>
  </si>
  <si>
    <t xml:space="preserve">Վիրաբուժական թել  PDS անտիբակտերիալ կլոր-ծակող 5/0 17 մմ </t>
  </si>
  <si>
    <t xml:space="preserve">PDS անտիբակտերիալ կլոր-ծակող 5/0 17 մմ  </t>
  </si>
  <si>
    <t xml:space="preserve">Վիրաբուժական ասեղ 16 </t>
  </si>
  <si>
    <t>Վիրաբուժական ասեղ 16 կտրող 1/2, 3/8, 5/8</t>
  </si>
  <si>
    <t xml:space="preserve">Վիրաբուժական ասեղ 17  </t>
  </si>
  <si>
    <t>Վիրաբուժական ասեղ 16  ծակող 1/2, 3/8, 5/9</t>
  </si>
  <si>
    <t>Վիրաբուժական ասեղ 19</t>
  </si>
  <si>
    <t>Վիրաբուժական ասեղ 19 կտրող 1/2, 3/8, 5/10</t>
  </si>
  <si>
    <t xml:space="preserve">Վիրաբուժական ասեղ 13 </t>
  </si>
  <si>
    <t>Վիրաբուժական ասեղ 13 ծակող 1/2, 3/8, 5/8</t>
  </si>
  <si>
    <t>Վիրաբուժական ասեղ 13  կտրող 1/2, 3/8, 5/9</t>
  </si>
  <si>
    <t>Վիրաբուժական ասեղ 11</t>
  </si>
  <si>
    <t>Վիրաբուժական ասեղ 11  ծակող 1/2, 3/8, 5/8</t>
  </si>
  <si>
    <t>Վիրաբուժական ասեղ 22</t>
  </si>
  <si>
    <t>Վիրաբուժական ասեղ 22 ծակող 1/2, 3/8, 5/8</t>
  </si>
  <si>
    <t>Վիրաբուժական ասեղ 24</t>
  </si>
  <si>
    <t>Վիրաբուժական ասեղ 24 կտրող 1/2, 3/8, 5/8</t>
  </si>
  <si>
    <t>Վիրաբուժական ասեղ 26</t>
  </si>
  <si>
    <t>Վիրաբուժական ասեղ 26 կտրող  1/2, 3/8, 5/8</t>
  </si>
  <si>
    <t>Վիրաբուժական ասեղ 30</t>
  </si>
  <si>
    <t>Վիրաբուժական ասեղ 30 կտրող  1/2, 3/8, 5/8</t>
  </si>
  <si>
    <t>Վիրաբուժական ասեղ 36</t>
  </si>
  <si>
    <t>Վիրաբուժական ասեղ 36 կտրող  1/2, 3/8, 5/8</t>
  </si>
  <si>
    <t>Վիրաբուժական ասեղ 40</t>
  </si>
  <si>
    <t>Վիրաբուժական ասեղ 40 կտրող  1/2, 3/8, 5/8</t>
  </si>
  <si>
    <t>Վիրաբուժական ասեղ 26 ծակող  1/2, 3/8, 5/8</t>
  </si>
  <si>
    <t>Վիրաբուժական ասեղ 36 ծակող  1/2, 3/8, 5/8</t>
  </si>
  <si>
    <t>Վիրաբուժական ասեղ 40 ծակող  1/2, 3/8, 5/8</t>
  </si>
  <si>
    <t>Վիրաբուժական ասեղ 48</t>
  </si>
  <si>
    <t>Վիրաբուժական ասեղ 48 ծակող  1/2, 3/8, 5/8</t>
  </si>
  <si>
    <t>Տրախեոսկոմիկ խողովակ 5,5</t>
  </si>
  <si>
    <t>Տրախեոստոմիկ խողովակ առանց մանժետի N5,5 պատրաստված է սիլիկոնացված PVC-ից, ունի 15մմ միացուցիչ, ռենտգենպոզիտիվ երիզ,</t>
  </si>
  <si>
    <t>Կյուվետ</t>
  </si>
  <si>
    <t>Կյուվետներ նախատեսված BS-120 մոդելի բիոքիմիական վերլուծիչի համար.</t>
  </si>
  <si>
    <t>ՏԵԽՆԻԿԱԿԱՆ ԲՆՈՒԹԱԳԻՐ - ԳՆՄԱՆ ԺԱՄԱՆԱԿԱՑՈՒՅՑ*
                                                                                                                                                                                                                                                                                                                                        ՀՀ դրամ</t>
  </si>
  <si>
    <t>ՉՀ</t>
  </si>
  <si>
    <t xml:space="preserve"> (CPV)</t>
  </si>
  <si>
    <t>անվանումը և ապրանքային նշանը</t>
  </si>
  <si>
    <t xml:space="preserve">                                                              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</si>
  <si>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</si>
  <si>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</si>
  <si>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</si>
  <si>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</si>
  <si>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</si>
  <si>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</si>
  <si>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</si>
  <si>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Արտաշիսյան 46/1</t>
  </si>
  <si>
    <t xml:space="preserve">ժամկետը </t>
  </si>
  <si>
    <t>միևչև 25.12.2020թ.</t>
  </si>
  <si>
    <t>Վիրաբուժական թել Պոլիպրոպիլեն  /3/0 1/2 կլոր ծակող  20 մմ  /</t>
  </si>
  <si>
    <t>Թել վիրաբուժական պոլիպրոպիլեն 3/0 1/2 կլոր ծակող  20 մմ  75սմ 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   3/0 1/2 կլոր ծակող  20 մմ  75սմ</t>
  </si>
  <si>
    <t>Վիրաբուժական թել Պոլիպրոպիլեն  /2/0 կտրող 25մմ/</t>
  </si>
  <si>
    <t>Թել վիրաբուժական պոլիպրոպիլեն 2/0 կտրող 25մմ;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3/0 կլոր-կտրող 16մմ</t>
  </si>
  <si>
    <t>Վիրաբուժական թել  Պոլիպրոպիլեն /3/0 կլոր-կտրող 16մմ/</t>
  </si>
  <si>
    <t>Թել վիրաբուժական պոլիպրոպիլեն 3/0 կլոր-կտրող 16մմ;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 ,4/0 կլոր-ծակող 20մմ</t>
  </si>
  <si>
    <t>Վիրաբուժական թել Պոլիպրոպիլեն 4/0 կլոր-ծակող 20մմ</t>
  </si>
  <si>
    <t>Թել վիրաբուժական պոլիպրոպիլեն 4/0 կլոր-ծակող 20մմ;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4/0 կլոր-ծակող 16մմ</t>
  </si>
  <si>
    <t>Վիրաբուժական թել  Պոլիպրոպիլեն 4/0 կլոր-կտրող 19մմ</t>
  </si>
  <si>
    <t>Թել վիրաբուժական պոլիպրոպիլեն 4/0 կլոր-կտրող 19մմ;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4/0 կլոր-կտրող 19մմ</t>
  </si>
  <si>
    <t>Վիրաբուժական թել  Պոլիպրոպիլեն 5/0 կլոր-ծակող 17մմ</t>
  </si>
  <si>
    <t>Թել վիրաբուժական պոլիպրոպիլեն 5/0 կլոր-ծակող 17մմ;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4/0 կլոր-կտրող 19մմ</t>
  </si>
  <si>
    <t>Վիրաբուժական թել  Պոլիպրոպիլեն 5/0 կլոր-կտրող 19մմ</t>
  </si>
  <si>
    <t>Թել վիրաբուժական պոլիպրոպիլեն5/0 կլոր-կտրող 19մմ;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4/0 կլոր-կտրող 19մմ</t>
  </si>
  <si>
    <t> 33170000</t>
  </si>
  <si>
    <t xml:space="preserve">Աբսորբենտ 5 լ </t>
  </si>
  <si>
    <t>Աբսորբենտի գրանուլաները ունեն ցիլինդրիկ կառուցվածք (որը հանգեցնում է աբսորբերում օպտիմալ բաշխման և կլանման ծավալի մեծացման), չափսերը՝ 8․0 մմ-ից ավել բացակայում են, 4․75-8․0 մմ ոչ պակաս 2%, 2․36-4․74 մմ ոչ պակաս 85%-ից, 0․42- 2․35 մմ 10%-ից պակաս, 0․42 մմ 0․3%-ից պակաս, չի պարունակում փոշի, CO2-ի կլանման ունակությունը ոչ պակաս 141լ/կգ։ Զանգվածային բաղադրությունը  Ca հիդրօքսիդ 96%-ից ոչ պակաս, Na հիդրօքսիդ 3%-ից ոչ պակաս։ Գունային ինդիկատոր՝ սպիտակ- մանուշակագույն,</t>
  </si>
  <si>
    <t xml:space="preserve">Ավտոմատ կաթոցիկի ծայրակալներ  10-100 </t>
  </si>
  <si>
    <r>
      <t>Նախատեսված է մանրէաբանական լաբորատորիայում հեղուկի ավտոմ</t>
    </r>
    <r>
      <rPr>
        <sz val="6"/>
        <rFont val="Sylfaen"/>
        <family val="1"/>
        <charset val="204"/>
      </rPr>
      <t xml:space="preserve"> 10-100մկլ, Հ</t>
    </r>
    <r>
      <rPr>
        <sz val="6"/>
        <color rgb="FF000000"/>
        <rFont val="Sylfaen"/>
        <family val="1"/>
        <charset val="204"/>
      </rPr>
      <t xml:space="preserve">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սերտիֆիկատների առկայություն                                                                                                                        </t>
    </r>
  </si>
  <si>
    <t>Ամբուի պարկ 0,5 լ</t>
  </si>
  <si>
    <t>Ամբուի պարկ  0,5 լ</t>
  </si>
  <si>
    <t>Ամբուի պարկ 3 լ</t>
  </si>
  <si>
    <t xml:space="preserve">Արտածծիչ խողովակի փոխանցիչ                            </t>
  </si>
  <si>
    <t xml:space="preserve">Արտածծիչ խողովակի փոխանցիչ                    </t>
  </si>
  <si>
    <t>Անեսթեզիոլոգիական շնչառական սիստեմա T-ձև միացումներով</t>
  </si>
  <si>
    <t>Դիմակ անեստեզիաի համար, չափսը 1․ Անեստեզիոլոգիական դիմակ շնչական կոնտուրի համար- նախատեսված դիմակային նարկոզի և ոչ ինվազիվ ԹԱՇ-ի համար։ Անեստեզիոլոգիական դիմակ երեխաների համար, չափսը 0-1, անատոմիական կառուցվացքի, էլաստիկ կիսագնդաձև մանժետով։ Դիմակի ձևը և ծավալը օպտիմալացված են այնպես, որ ստանդարտ դիմակների 2 չափսը համապատասխանում է մեկ չափսին (6 կամ 7-ի փոխարեն 4) և ունի ամենաքիչ «մեռյալ տարածություն»։ Դիմակի մարմինը հատուկ հարմարացված է ձեռքով բռնելու։ Կոնեկտոր 15М.։ Նյութը- պոլիէթիլեն, պոլիպրոպիլեն,էլաստոմեր։ Էկոլոգիապես մաքուր։ Պահպանման ժամկետը 5 տարի արտադրման օրվանից։</t>
  </si>
  <si>
    <t>Բռոնխոսկոպիկ դիմակ N 1</t>
  </si>
  <si>
    <t xml:space="preserve">Բռոնխոսկոպիկ դիմակ N 1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մոխրագույն հարմարանք- օղակ 4 ֆիկսատորներով՝ դիմակը պահելու համար։ Չափսը 1։  Նյութը- պոլիէթիլեն, պոլիպրոպիլեն, չի պարունակում լատեքս։ Պահպանման ժամկետը 5 տարի արտադրման օրվանից։ 
</t>
  </si>
  <si>
    <t>Բռոնխոսկոպիկ դիմակ 2</t>
  </si>
  <si>
    <t xml:space="preserve">Բռոնխոսկոպիկ դիմակ 2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սպիտակ հարմարանք- օղակ 4 ֆիկսատորներով՝ դիմակը պահելու համար։ Չափսը 2։  Նյութը- պոլիէթիլեն, պոլիպրոպիլեն, չի պարունակում լատեքս։ Պահպանման ժամկետը 5 տարի արտադրման օրվանից
</t>
  </si>
  <si>
    <t>Բռոնխոսկոպիկ դիմակ 3</t>
  </si>
  <si>
    <t xml:space="preserve">Բռոնխոսկոպիկ դիմակ 3
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դեղին հարմարանք- օղակ 4 ֆիկսատորներով՝ դիմակը պահելու համար։ Չափսը 3։  Նյութը- պոլիէթիլեն, պոլիպրոպիլեն, չի պարունակում լատեքս։ Պահպանման ժամկետը 5 տարի արտադրման օրվանից
</t>
  </si>
  <si>
    <t>Բռոնխոսկոպիկ դիմակ 4</t>
  </si>
  <si>
    <t xml:space="preserve">Բռոնխոսկոպիկ դիմակ 4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կանաչ  հարմարանք- օղակ 4 ֆիկսատորներով՝ դիմակը պահելու համար։ Չափսը 4։  Նյութը- պոլիէթիլեն, պոլիպրոպիլեն, չի պարունակում լատեքս։ Պահպանման ժամկետը 5 տարի արտադրման օրվանից
</t>
  </si>
  <si>
    <t>Գվեդելի օդամուղ փող N1</t>
  </si>
  <si>
    <t>Գվեդելի օդամուղ փող N2</t>
  </si>
  <si>
    <t>Գվեդելի օդամուղ փող N3</t>
  </si>
  <si>
    <t>Գվեդելի օդամուղ փող N4</t>
  </si>
  <si>
    <t>Գվեդելի օդամուղ փող N5</t>
  </si>
  <si>
    <t xml:space="preserve">Դիմակ  նազալ                                           </t>
  </si>
  <si>
    <t>CPAP FLOW S կամ համարժեք</t>
  </si>
  <si>
    <t>CPAP FLOW M կամ համարժեք</t>
  </si>
  <si>
    <t>CPAP FLOW L կամ համարժեք</t>
  </si>
  <si>
    <t>CPAP FLOW XL կամ համարժեք</t>
  </si>
  <si>
    <t>Ենթանրակային երակի կատետրիզացիայի հավաքածու 4F</t>
  </si>
  <si>
    <t xml:space="preserve">Կենտրոնական երակային կաթետեր երկու ճյուղանի, նախատեսված սելդինգերի մեթոդով խոշոր անոթների կաթետերիզացիայի համար: Չափսը 4F, երկարությունը՝ 10սմ, դիլատատորը` 4F,  հավաքածուն պետք է պարունակի  նաև նշտար, ներարկիչ 2.5մլ: </t>
  </si>
  <si>
    <t>Էլեկտրոդանակի պասիվ էլեկտրոդ</t>
  </si>
  <si>
    <t>Շփման տարածք՝ ոչ պակաս  քան 500 սմ ²,Մալուխի երկարությունը ՝ միացման մալուխի երկարությունը ոչ պակաս ,քան 40 սմ, Չափսերը ՝ ոչ պակաս ,քան 295մմx172մմ Ստանդարտներ ՝ Դասակարգում -93/42EWG IIb,Պաշպանության աստիճանը-EN 60 601-1,Տիպը- EN 60 601-1</t>
  </si>
  <si>
    <t>Էպիդուրալ հավաքածու  19G</t>
  </si>
  <si>
    <t xml:space="preserve"> էպիդուռալ ասեղ G19, տուոխի ծայրով դիամետր՝ 1.3մմ երկ. 80մմ, պերիֆիկս էպիդուրալ կատետրեր 18 G պատրաստված պոլիամիդից,  պարամետրեր՝ 045 *0,85*10 պերիֆիկսէպիդուրալ ֆիլտր, պերիֆիկս ներարկիչ, "դիմադրության կորուստ", 10 մլ տարողությամբ սանդղակ, 3,6,8 մակնշումով. մխոցը ետուղելիս արգելակվում է օղակով՝ պատրաստված պոլիպրոպիլենից, և պերիֆիկս ֆիկսատոր </t>
  </si>
  <si>
    <t>Թաս էմալապատ խումբ ռեզուս որոշելու համար</t>
  </si>
  <si>
    <t>Թաս պլաստմասե վիրակապարանի համար</t>
  </si>
  <si>
    <t xml:space="preserve">Թաս պլաստմասե վիրակապարանի համար </t>
  </si>
  <si>
    <t>ԹԱՇ -ի խոնավացուցիչ</t>
  </si>
  <si>
    <t>Դատարկ, պղպջակային Ծավալը 350 մլ, ճնշումը 6 PSI</t>
  </si>
  <si>
    <t xml:space="preserve">Թղթե սրբիչ </t>
  </si>
  <si>
    <t>Թղթերի չափսը  23x25սմ,թղթի խտությունը 20x2գր/ք.մ.երկշերտ,V-ձև ծալվածք</t>
  </si>
  <si>
    <t xml:space="preserve">տուփ  </t>
  </si>
  <si>
    <t>Թթվածնի բարձ</t>
  </si>
  <si>
    <t>Թթվածնի բարձ 20լ</t>
  </si>
  <si>
    <t>Թթվածնի դիմակ մանկական</t>
  </si>
  <si>
    <t xml:space="preserve">միանգամյա օգտագործման դիմակ մանկական, 22 մմ միացման պորտով, լրացուցիչ օդի հոսքի խողովակով, համապատասխանում է միջազգային ISO ստանդարտին, գույնը դեղին, առանց լատեքսի </t>
  </si>
  <si>
    <t>Ինտուբացիոն խողովակի երկարացուցիչ</t>
  </si>
  <si>
    <t>Ինտուբացիոն խողովակի երկարացուցիչ 3521000 կամ համարժեք</t>
  </si>
  <si>
    <t>Կարդիո-տոկոգրաֆիայի  ապարատի ժապավեն</t>
  </si>
  <si>
    <t>Կարդիո-տոկոգրաֆիայի ապարատի ժապավեն</t>
  </si>
  <si>
    <t>Կոնտուր շնչական, APL փականով և 0,5լ պարկով /2122/</t>
  </si>
  <si>
    <r>
      <rPr>
        <sz val="6"/>
        <color rgb="FF000000"/>
        <rFont val="Sylfaen"/>
        <family val="1"/>
        <charset val="204"/>
      </rPr>
      <t>Կոնտուր շնչական, APL փականով և 0,5լ պարկով
Կիսաբաց շնչական կոնտուր, ձեռքով ԹԱՇ-ի համար։ Կոնտուր- 0,5լ պահուստային պարկ, ճնշման սահմանափակման համար նախատեսվաց կարգավորվող փական՝ մանկական։ Հիվանդին միացվող անկյունային միակցիչ՝ 22М/15F, Luer Lock պոռտի առկայություն, հերմետիկ  "not  losing" փական․ Կցորդիչ թարմ գազային խառնուրդի մատակարարման համար, երկ․ 1,8մ, տրամագիծը 10մմ։  Նյութը՝ պրոպիլեն, պոլիէթիլեն, էլաստոմեր, չի պարունակում լատեքս։</t>
    </r>
    <r>
      <rPr>
        <u/>
        <sz val="6"/>
        <color rgb="FF000000"/>
        <rFont val="Sylfaen"/>
        <family val="1"/>
        <charset val="204"/>
      </rPr>
      <t xml:space="preserve">
</t>
    </r>
  </si>
  <si>
    <t>Կոնտուր շնչական, APL փականով և 0,5լ պարկով /2124/</t>
  </si>
  <si>
    <t>Կիսաբաց շնչական կոնտուր, ըստ դասակարգման MAPLESON C և ձեռքով ԹԱՇ-ի համար՚ Կոնտուր-0,5 լ պահուստային պարկ,ճնշման սահմանափակման համար նախատեսված կարգավորովող փական՝ մանակական. Հիվանդին միացվող անկյունային միակցիչ 22\M/15F, Luer Lock պորռտի առկայություն, հերմետիկ not losing փական՚\Կ/ցորդիչ թարմ գազային խառնուրդի մատակարարման համար, երկ.  1,8մ,տրամագիծը ոչ 10մմ՚ Նյութ՝ պրոպիլեն, պոլիէթիլեն, էլաստոմեր, չի պարունակում լատքս՚</t>
  </si>
  <si>
    <t xml:space="preserve">Կոագուլոմետրի կյուվետներ /TECO Coatron X / </t>
  </si>
  <si>
    <t>Կյուվետներ նախատեսված TECO Coatron X  մոդելի կոագուլոմետրի համար :üÇñÙ³ÛÇ Ýß³ÝÇ ³éÏ³ÛáõÃÛáõÝÁ: ISO 9001 և ISO 13485 սերտիֆիկատների առկայություն: 
For In Vitro Diagnostic only: Կամ համարժեք՚</t>
  </si>
  <si>
    <t xml:space="preserve">Հասակաչափ </t>
  </si>
  <si>
    <t xml:space="preserve">Հավանգ դեղատնային N 3 </t>
  </si>
  <si>
    <t>Ինտուբացիոն խողովակի երկարացուցիչ 3534000 կամ համարժեք</t>
  </si>
  <si>
    <t xml:space="preserve">Սպեղանի  3սմ * 500սմ                              </t>
  </si>
  <si>
    <r>
      <t xml:space="preserve">Լեյկոպլաստ: Տեսակը` </t>
    </r>
    <r>
      <rPr>
        <sz val="6"/>
        <color rgb="FFFF0000"/>
        <rFont val="Sylfaen"/>
        <family val="1"/>
        <charset val="204"/>
      </rPr>
      <t>հիպոալերգիկ,</t>
    </r>
    <r>
      <rPr>
        <sz val="6"/>
        <color rgb="FF000000"/>
        <rFont val="Sylfaen"/>
        <family val="1"/>
        <charset val="204"/>
      </rPr>
      <t xml:space="preserve">: Չափսերը` </t>
    </r>
    <r>
      <rPr>
        <sz val="6"/>
        <color rgb="FFFF0000"/>
        <rFont val="Sylfaen"/>
        <family val="1"/>
        <charset val="204"/>
      </rPr>
      <t>3սմx5մ,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            </t>
    </r>
  </si>
  <si>
    <t xml:space="preserve">Տեգադերմ 10*12 </t>
  </si>
  <si>
    <t xml:space="preserve">Վիրակապ-թաղանթ պոլիուրետանային, ինքնակպչուն անջրաթափանց, հակամիկրոբային, “շնչող” 10x12սմ: Օգտագործվում է տարբեր վերքերի բուժման, վիրակապերի ֆիքսման համար: անհատական, ստերիլ փաթեթավորում: </t>
  </si>
  <si>
    <t xml:space="preserve">Վիրաբուժական թել կապրոն </t>
  </si>
  <si>
    <t>Վիրաբուժական թել կապրոն N1</t>
  </si>
  <si>
    <t>Վիրաբուժական թել կապրոն N2</t>
  </si>
  <si>
    <t>Վիրաբուժական թել կապրոն N3</t>
  </si>
  <si>
    <t xml:space="preserve">Էնդոտրախիալ խողովակ մանժետով ցածր ճնշման  /հյուսիս/ նազոտրախեալ  ինտուբացիայի համար N5 </t>
  </si>
  <si>
    <t>Էնդոտրախիալ խողովակ մանժետով ցածր ճնշման  /հյուսիս/ նազոտրախեալ  ինտուբացիայի համար N5.5</t>
  </si>
  <si>
    <t>Մետաղական հասակաչափ  մինչև 250 սմ հասակի չափման հնարավորությամբ</t>
  </si>
  <si>
    <t>ճենապակե հավանգ, չափսը 90±3</t>
  </si>
  <si>
    <t>հավելված ՍԱԲԿ-ԳՀԱՊՁԲ-20-6 ծածկագրով հրավերի</t>
  </si>
  <si>
    <t>Ընդհանուր  պայմաններ`</t>
  </si>
  <si>
    <t xml:space="preserve">Բնութագրերում  առևտրային նշանի, ֆիրմային անվանմանը, արտոնագրին, էսքիզին կամ մոդելին, ծագման երկրին կամ կոնկրետ աղբյուրին կամ արտադրողին  կատարված հղումների  հետ միասին հասկանալ &lt;&lt;կամ համարժեքը&gt;&gt; բառերը:  
         Մատակարարման ժամկետները և քանակները.  Պայմանագրի շրջանակներում Ապրանքի մատակարարումն իրականացվելու է 2020թ. տարվա ընթացքում, ըստ փաստացի պատվերների: Կնքվելիք պայմանագրով ապրանքի մատակարարման ժամկետը, իսկ փուլային ձևով պայմանագրի կատարման դեպքում` առաջին փուլի ժամկետը, սահմանվում է   20 օրացուցային օր: Ընդ որում, սույն պարբերությամբ սահմանված ժամկետի հաշվարկը կատարվում է պայմանագրով նախատեսված կողմերի իրավունքների և պարտականությունների կատարման պայմանն ուժի մեջ մտնելու օրվանից՝ բացառությամբ այն դեպքի, երբ ընտրված մասնակիցը համաձայնում է պայմանագիրը կատարել ավելի կարճ ժամկետում:Այնուհետև, մատակարարումները պետք է իրականացվեն ըստ փաստացի պատվերների` ոչ ուշ քան 3 աշխատանքային օրվա ընթացքում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Մատակարարվող ապրանքները պետք է լինեն գործարանային փաթեթավորմամբ, պիտանելիության ժամկետները` հանձնման պահին պետք է ունենան ընդհանուր պիտանիության ժամկետի առնվազն 75%-ը /եթե ժամկետ կիրառելի է/:
     Ապրանքի մատակարարումը`  բեռնափոխադրումը, բեռնաթափումը և տեղափոխումը մինչև համապատասխան պահեստ, իրականացվում է Կատարողի ուժերով և միջոցներով                     ք. Երևան, Արտաշիսյան 46/1 հասցեով:    </t>
  </si>
  <si>
    <t xml:space="preserve">ԳՆՈՐԴ
«Սուրբ Աստվածամայր»ԲԿ ՓԲԸ
ք. Երևան, Արտաշիսյան 46/1
«Ակբա Կրեդիտ  Ագրեկոլ բանկ
հ/հ -220095140228000
հվհհ - 02235034
---------------------------------
/ստորագրություն/
Կ.Տ  
</t>
  </si>
  <si>
    <t xml:space="preserve">ՎԱՃԱՌՈՂ
---------------------------------
/ստորագրություն/
Կ.Տ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</si>
</sst>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6"/>
      <color theme="1"/>
      <name val="Calibri"/>
      <family val="2"/>
      <scheme val="minor"/>
    </font>
    <font>
      <sz val="6"/>
      <color rgb="FF000000"/>
      <name val="Sylfaen"/>
      <family val="1"/>
      <charset val="204"/>
    </font>
    <font>
      <sz val="6"/>
      <color theme="1"/>
      <name val="Sylfaen"/>
      <family val="1"/>
      <charset val="204"/>
    </font>
    <font>
      <sz val="5"/>
      <color rgb="FF000000"/>
      <name val="Sylfaen"/>
      <family val="1"/>
      <charset val="204"/>
    </font>
    <font>
      <sz val="5"/>
      <name val="Sylfaen"/>
      <family val="1"/>
      <charset val="204"/>
    </font>
    <font>
      <sz val="7"/>
      <color rgb="FF000000"/>
      <name val="Sylfaen"/>
      <family val="1"/>
      <charset val="204"/>
    </font>
    <font>
      <sz val="7"/>
      <color theme="1"/>
      <name val="Calibri"/>
      <family val="2"/>
      <scheme val="minor"/>
    </font>
    <font>
      <b/>
      <i/>
      <sz val="6"/>
      <color theme="1"/>
      <name val="Sylfaen"/>
      <family val="1"/>
      <charset val="204"/>
    </font>
    <font>
      <sz val="6"/>
      <name val="Sylfaen"/>
      <family val="1"/>
      <charset val="204"/>
    </font>
    <font>
      <u/>
      <sz val="6"/>
      <color rgb="FF000000"/>
      <name val="Sylfaen"/>
      <family val="1"/>
      <charset val="204"/>
    </font>
    <font>
      <sz val="6"/>
      <color rgb="FFFF000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7"/>
      <color theme="1"/>
      <name val="Sylfaen"/>
      <family val="1"/>
      <charset val="204"/>
    </font>
    <font>
      <sz val="8"/>
      <color rgb="FF00000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theme="1"/>
      <name val="Calibri"/>
      <family val="2"/>
      <scheme val="minor"/>
    </font>
    <font>
      <sz val="8"/>
      <name val="Arial Unicode"/>
      <family val="2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9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4" fillId="0" borderId="1" xfId="0" applyFont="1" applyFill="1" applyBorder="1"/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8" fillId="0" borderId="0" xfId="0" applyFont="1" applyAlignment="1"/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abSelected="1" view="pageBreakPreview" zoomScaleNormal="85" zoomScaleSheetLayoutView="100" workbookViewId="0">
      <selection activeCell="D107" sqref="D107"/>
    </sheetView>
  </sheetViews>
  <sheetFormatPr defaultRowHeight="15" x14ac:dyDescent="0.25"/>
  <cols>
    <col min="2" max="2" width="0" style="14" hidden="1" customWidth="1"/>
    <col min="3" max="3" width="27" style="25" customWidth="1"/>
    <col min="4" max="4" width="110" customWidth="1"/>
    <col min="8" max="10" width="9.140625" style="32"/>
    <col min="11" max="11" width="9.140625" style="9"/>
  </cols>
  <sheetData>
    <row r="1" spans="1:11" ht="43.5" customHeight="1" x14ac:dyDescent="0.25">
      <c r="A1" s="39" t="s">
        <v>189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35.1" customHeight="1" x14ac:dyDescent="0.25">
      <c r="A2" s="42" t="s">
        <v>87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35.1" customHeight="1" x14ac:dyDescent="0.25">
      <c r="A3" s="44" t="s">
        <v>88</v>
      </c>
      <c r="B3" s="44" t="s">
        <v>89</v>
      </c>
      <c r="C3" s="45" t="s">
        <v>90</v>
      </c>
      <c r="D3" s="46" t="s">
        <v>91</v>
      </c>
      <c r="E3" s="44" t="s">
        <v>92</v>
      </c>
      <c r="F3" s="44" t="s">
        <v>93</v>
      </c>
      <c r="G3" s="44" t="s">
        <v>94</v>
      </c>
      <c r="H3" s="47" t="s">
        <v>95</v>
      </c>
      <c r="I3" s="48" t="s">
        <v>96</v>
      </c>
      <c r="J3" s="48"/>
      <c r="K3" s="48"/>
    </row>
    <row r="4" spans="1:11" ht="35.1" customHeight="1" x14ac:dyDescent="0.25">
      <c r="A4" s="44"/>
      <c r="B4" s="44"/>
      <c r="C4" s="45"/>
      <c r="D4" s="46"/>
      <c r="E4" s="44"/>
      <c r="F4" s="44"/>
      <c r="G4" s="44"/>
      <c r="H4" s="47"/>
      <c r="I4" s="26" t="s">
        <v>97</v>
      </c>
      <c r="J4" s="26" t="s">
        <v>98</v>
      </c>
      <c r="K4" s="8" t="s">
        <v>100</v>
      </c>
    </row>
    <row r="5" spans="1:11" ht="57.75" x14ac:dyDescent="0.25">
      <c r="A5" s="1">
        <v>1</v>
      </c>
      <c r="B5" s="1">
        <v>33171200</v>
      </c>
      <c r="C5" s="13" t="s">
        <v>0</v>
      </c>
      <c r="D5" s="7" t="s">
        <v>1</v>
      </c>
      <c r="E5" s="6" t="s">
        <v>2</v>
      </c>
      <c r="F5" s="15"/>
      <c r="G5" s="1"/>
      <c r="H5" s="27">
        <v>5</v>
      </c>
      <c r="I5" s="28" t="s">
        <v>99</v>
      </c>
      <c r="J5" s="27">
        <f>H5</f>
        <v>5</v>
      </c>
      <c r="K5" s="16" t="s">
        <v>101</v>
      </c>
    </row>
    <row r="6" spans="1:11" ht="57.75" x14ac:dyDescent="0.25">
      <c r="A6" s="1">
        <v>2</v>
      </c>
      <c r="B6" s="1">
        <v>33171200</v>
      </c>
      <c r="C6" s="13" t="s">
        <v>3</v>
      </c>
      <c r="D6" s="7" t="s">
        <v>4</v>
      </c>
      <c r="E6" s="6" t="s">
        <v>5</v>
      </c>
      <c r="F6" s="15"/>
      <c r="G6" s="15"/>
      <c r="H6" s="27">
        <v>5</v>
      </c>
      <c r="I6" s="28" t="s">
        <v>99</v>
      </c>
      <c r="J6" s="27">
        <f t="shared" ref="J6:J69" si="0">H6</f>
        <v>5</v>
      </c>
      <c r="K6" s="17" t="s">
        <v>101</v>
      </c>
    </row>
    <row r="7" spans="1:11" ht="57.75" x14ac:dyDescent="0.25">
      <c r="A7" s="1">
        <v>3</v>
      </c>
      <c r="B7" s="1">
        <v>33171200</v>
      </c>
      <c r="C7" s="13" t="s">
        <v>6</v>
      </c>
      <c r="D7" s="7" t="s">
        <v>7</v>
      </c>
      <c r="E7" s="6" t="s">
        <v>2</v>
      </c>
      <c r="F7" s="15"/>
      <c r="G7" s="15"/>
      <c r="H7" s="27">
        <v>5</v>
      </c>
      <c r="I7" s="28" t="s">
        <v>99</v>
      </c>
      <c r="J7" s="27">
        <f t="shared" si="0"/>
        <v>5</v>
      </c>
      <c r="K7" s="17" t="s">
        <v>101</v>
      </c>
    </row>
    <row r="8" spans="1:11" ht="57.75" x14ac:dyDescent="0.25">
      <c r="A8" s="1">
        <v>4</v>
      </c>
      <c r="B8" s="1">
        <v>33171200</v>
      </c>
      <c r="C8" s="13" t="s">
        <v>8</v>
      </c>
      <c r="D8" s="7" t="s">
        <v>9</v>
      </c>
      <c r="E8" s="6" t="s">
        <v>5</v>
      </c>
      <c r="F8" s="15"/>
      <c r="G8" s="15"/>
      <c r="H8" s="27">
        <v>5</v>
      </c>
      <c r="I8" s="28" t="s">
        <v>99</v>
      </c>
      <c r="J8" s="27">
        <f t="shared" si="0"/>
        <v>5</v>
      </c>
      <c r="K8" s="17" t="s">
        <v>101</v>
      </c>
    </row>
    <row r="9" spans="1:11" ht="57.75" x14ac:dyDescent="0.25">
      <c r="A9" s="1">
        <v>5</v>
      </c>
      <c r="B9" s="1">
        <v>33171200</v>
      </c>
      <c r="C9" s="13" t="s">
        <v>10</v>
      </c>
      <c r="D9" s="7" t="s">
        <v>11</v>
      </c>
      <c r="E9" s="6" t="s">
        <v>2</v>
      </c>
      <c r="F9" s="15"/>
      <c r="G9" s="15"/>
      <c r="H9" s="27">
        <v>5</v>
      </c>
      <c r="I9" s="28" t="s">
        <v>99</v>
      </c>
      <c r="J9" s="27">
        <f t="shared" si="0"/>
        <v>5</v>
      </c>
      <c r="K9" s="17" t="s">
        <v>101</v>
      </c>
    </row>
    <row r="10" spans="1:11" ht="57.75" x14ac:dyDescent="0.25">
      <c r="A10" s="1">
        <v>6</v>
      </c>
      <c r="B10" s="1">
        <v>33171200</v>
      </c>
      <c r="C10" s="13" t="s">
        <v>12</v>
      </c>
      <c r="D10" s="7" t="s">
        <v>13</v>
      </c>
      <c r="E10" s="6" t="s">
        <v>2</v>
      </c>
      <c r="F10" s="15"/>
      <c r="G10" s="15"/>
      <c r="H10" s="27">
        <v>5</v>
      </c>
      <c r="I10" s="28" t="s">
        <v>99</v>
      </c>
      <c r="J10" s="27">
        <f t="shared" si="0"/>
        <v>5</v>
      </c>
      <c r="K10" s="17" t="s">
        <v>101</v>
      </c>
    </row>
    <row r="11" spans="1:11" ht="24.75" x14ac:dyDescent="0.25">
      <c r="A11" s="1">
        <v>7</v>
      </c>
      <c r="B11" s="1">
        <v>33191620</v>
      </c>
      <c r="C11" s="13" t="s">
        <v>14</v>
      </c>
      <c r="D11" s="7" t="s">
        <v>15</v>
      </c>
      <c r="E11" s="6" t="s">
        <v>2</v>
      </c>
      <c r="F11" s="15"/>
      <c r="G11" s="15"/>
      <c r="H11" s="27">
        <v>150</v>
      </c>
      <c r="I11" s="28" t="s">
        <v>99</v>
      </c>
      <c r="J11" s="27">
        <f t="shared" si="0"/>
        <v>150</v>
      </c>
      <c r="K11" s="17" t="s">
        <v>101</v>
      </c>
    </row>
    <row r="12" spans="1:11" ht="24.75" x14ac:dyDescent="0.25">
      <c r="A12" s="1">
        <v>8</v>
      </c>
      <c r="B12" s="1">
        <v>33191620</v>
      </c>
      <c r="C12" s="13" t="s">
        <v>16</v>
      </c>
      <c r="D12" s="7" t="s">
        <v>17</v>
      </c>
      <c r="E12" s="6" t="s">
        <v>2</v>
      </c>
      <c r="F12" s="15"/>
      <c r="G12" s="15"/>
      <c r="H12" s="27">
        <v>200</v>
      </c>
      <c r="I12" s="28" t="s">
        <v>99</v>
      </c>
      <c r="J12" s="27">
        <f t="shared" si="0"/>
        <v>200</v>
      </c>
      <c r="K12" s="17" t="s">
        <v>101</v>
      </c>
    </row>
    <row r="13" spans="1:11" ht="35.1" customHeight="1" x14ac:dyDescent="0.25">
      <c r="A13" s="1">
        <v>9</v>
      </c>
      <c r="B13" s="2">
        <v>33141142</v>
      </c>
      <c r="C13" s="21" t="s">
        <v>18</v>
      </c>
      <c r="D13" s="3" t="s">
        <v>19</v>
      </c>
      <c r="E13" s="4" t="s">
        <v>2</v>
      </c>
      <c r="F13" s="15"/>
      <c r="G13" s="15"/>
      <c r="H13" s="27">
        <v>10</v>
      </c>
      <c r="I13" s="28" t="s">
        <v>99</v>
      </c>
      <c r="J13" s="27">
        <f t="shared" si="0"/>
        <v>10</v>
      </c>
      <c r="K13" s="17" t="s">
        <v>101</v>
      </c>
    </row>
    <row r="14" spans="1:11" ht="35.1" customHeight="1" x14ac:dyDescent="0.25">
      <c r="A14" s="1">
        <v>10</v>
      </c>
      <c r="B14" s="1">
        <v>33151220</v>
      </c>
      <c r="C14" s="13" t="s">
        <v>20</v>
      </c>
      <c r="D14" s="7" t="s">
        <v>185</v>
      </c>
      <c r="E14" s="6" t="s">
        <v>21</v>
      </c>
      <c r="F14" s="15"/>
      <c r="G14" s="15"/>
      <c r="H14" s="27">
        <v>10</v>
      </c>
      <c r="I14" s="28" t="s">
        <v>99</v>
      </c>
      <c r="J14" s="27">
        <f t="shared" si="0"/>
        <v>10</v>
      </c>
      <c r="K14" s="17" t="s">
        <v>101</v>
      </c>
    </row>
    <row r="15" spans="1:11" ht="35.1" customHeight="1" x14ac:dyDescent="0.25">
      <c r="A15" s="1">
        <v>11</v>
      </c>
      <c r="B15" s="1">
        <v>33151220</v>
      </c>
      <c r="C15" s="13" t="s">
        <v>22</v>
      </c>
      <c r="D15" s="7" t="s">
        <v>186</v>
      </c>
      <c r="E15" s="6" t="s">
        <v>21</v>
      </c>
      <c r="F15" s="15"/>
      <c r="G15" s="15"/>
      <c r="H15" s="27">
        <v>20</v>
      </c>
      <c r="I15" s="28" t="s">
        <v>99</v>
      </c>
      <c r="J15" s="27">
        <f t="shared" si="0"/>
        <v>20</v>
      </c>
      <c r="K15" s="17" t="s">
        <v>101</v>
      </c>
    </row>
    <row r="16" spans="1:11" ht="35.1" customHeight="1" x14ac:dyDescent="0.25">
      <c r="A16" s="1">
        <v>12</v>
      </c>
      <c r="B16" s="2">
        <v>33140000</v>
      </c>
      <c r="C16" s="13" t="s">
        <v>23</v>
      </c>
      <c r="D16" s="7" t="s">
        <v>23</v>
      </c>
      <c r="E16" s="6" t="s">
        <v>21</v>
      </c>
      <c r="F16" s="15"/>
      <c r="G16" s="15"/>
      <c r="H16" s="27">
        <v>5</v>
      </c>
      <c r="I16" s="28" t="s">
        <v>99</v>
      </c>
      <c r="J16" s="27">
        <f t="shared" si="0"/>
        <v>5</v>
      </c>
      <c r="K16" s="17" t="s">
        <v>101</v>
      </c>
    </row>
    <row r="17" spans="1:11" ht="35.1" customHeight="1" x14ac:dyDescent="0.25">
      <c r="A17" s="1">
        <v>13</v>
      </c>
      <c r="B17" s="2">
        <v>33140000</v>
      </c>
      <c r="C17" s="13" t="s">
        <v>24</v>
      </c>
      <c r="D17" s="7" t="s">
        <v>24</v>
      </c>
      <c r="E17" s="6" t="s">
        <v>21</v>
      </c>
      <c r="F17" s="15"/>
      <c r="G17" s="15"/>
      <c r="H17" s="27">
        <v>5</v>
      </c>
      <c r="I17" s="28" t="s">
        <v>99</v>
      </c>
      <c r="J17" s="27">
        <f t="shared" si="0"/>
        <v>5</v>
      </c>
      <c r="K17" s="17" t="s">
        <v>101</v>
      </c>
    </row>
    <row r="18" spans="1:11" ht="35.1" customHeight="1" x14ac:dyDescent="0.25">
      <c r="A18" s="1">
        <v>14</v>
      </c>
      <c r="B18" s="2">
        <v>33140000</v>
      </c>
      <c r="C18" s="13" t="s">
        <v>25</v>
      </c>
      <c r="D18" s="7" t="s">
        <v>25</v>
      </c>
      <c r="E18" s="6" t="s">
        <v>21</v>
      </c>
      <c r="F18" s="15"/>
      <c r="G18" s="15"/>
      <c r="H18" s="27">
        <v>5</v>
      </c>
      <c r="I18" s="28" t="s">
        <v>99</v>
      </c>
      <c r="J18" s="27">
        <f t="shared" si="0"/>
        <v>5</v>
      </c>
      <c r="K18" s="17" t="s">
        <v>101</v>
      </c>
    </row>
    <row r="19" spans="1:11" ht="35.1" customHeight="1" x14ac:dyDescent="0.25">
      <c r="A19" s="1">
        <v>15</v>
      </c>
      <c r="B19" s="2">
        <v>33140000</v>
      </c>
      <c r="C19" s="13" t="s">
        <v>26</v>
      </c>
      <c r="D19" s="7" t="s">
        <v>26</v>
      </c>
      <c r="E19" s="6" t="s">
        <v>21</v>
      </c>
      <c r="F19" s="15"/>
      <c r="G19" s="15"/>
      <c r="H19" s="27">
        <v>5</v>
      </c>
      <c r="I19" s="28" t="s">
        <v>99</v>
      </c>
      <c r="J19" s="27">
        <f t="shared" si="0"/>
        <v>5</v>
      </c>
      <c r="K19" s="17" t="s">
        <v>101</v>
      </c>
    </row>
    <row r="20" spans="1:11" ht="35.1" customHeight="1" x14ac:dyDescent="0.25">
      <c r="A20" s="1">
        <v>16</v>
      </c>
      <c r="B20" s="2">
        <v>33140000</v>
      </c>
      <c r="C20" s="13" t="s">
        <v>27</v>
      </c>
      <c r="D20" s="7" t="s">
        <v>27</v>
      </c>
      <c r="E20" s="6" t="s">
        <v>21</v>
      </c>
      <c r="F20" s="15"/>
      <c r="G20" s="15"/>
      <c r="H20" s="27">
        <v>5</v>
      </c>
      <c r="I20" s="28" t="s">
        <v>99</v>
      </c>
      <c r="J20" s="27">
        <f t="shared" si="0"/>
        <v>5</v>
      </c>
      <c r="K20" s="17" t="s">
        <v>101</v>
      </c>
    </row>
    <row r="21" spans="1:11" ht="35.1" customHeight="1" x14ac:dyDescent="0.25">
      <c r="A21" s="1">
        <v>17</v>
      </c>
      <c r="B21" s="2">
        <v>33140000</v>
      </c>
      <c r="C21" s="13" t="s">
        <v>28</v>
      </c>
      <c r="D21" s="7" t="s">
        <v>28</v>
      </c>
      <c r="E21" s="6" t="s">
        <v>21</v>
      </c>
      <c r="F21" s="15"/>
      <c r="G21" s="15"/>
      <c r="H21" s="27">
        <v>5</v>
      </c>
      <c r="I21" s="28" t="s">
        <v>99</v>
      </c>
      <c r="J21" s="27">
        <f t="shared" si="0"/>
        <v>5</v>
      </c>
      <c r="K21" s="17" t="s">
        <v>101</v>
      </c>
    </row>
    <row r="22" spans="1:11" ht="35.1" customHeight="1" x14ac:dyDescent="0.25">
      <c r="A22" s="1">
        <v>18</v>
      </c>
      <c r="B22" s="2">
        <v>33140000</v>
      </c>
      <c r="C22" s="13" t="s">
        <v>29</v>
      </c>
      <c r="D22" s="7" t="s">
        <v>29</v>
      </c>
      <c r="E22" s="6" t="s">
        <v>21</v>
      </c>
      <c r="F22" s="15"/>
      <c r="G22" s="15"/>
      <c r="H22" s="27">
        <v>5</v>
      </c>
      <c r="I22" s="28" t="s">
        <v>99</v>
      </c>
      <c r="J22" s="27">
        <f t="shared" si="0"/>
        <v>5</v>
      </c>
      <c r="K22" s="17" t="s">
        <v>101</v>
      </c>
    </row>
    <row r="23" spans="1:11" ht="35.1" customHeight="1" x14ac:dyDescent="0.25">
      <c r="A23" s="1">
        <v>19</v>
      </c>
      <c r="B23" s="2">
        <v>33140000</v>
      </c>
      <c r="C23" s="13" t="s">
        <v>30</v>
      </c>
      <c r="D23" s="7" t="s">
        <v>31</v>
      </c>
      <c r="E23" s="6" t="s">
        <v>21</v>
      </c>
      <c r="F23" s="15"/>
      <c r="G23" s="15"/>
      <c r="H23" s="27">
        <v>3</v>
      </c>
      <c r="I23" s="28" t="s">
        <v>99</v>
      </c>
      <c r="J23" s="27">
        <f t="shared" si="0"/>
        <v>3</v>
      </c>
      <c r="K23" s="17" t="s">
        <v>101</v>
      </c>
    </row>
    <row r="24" spans="1:11" ht="35.1" customHeight="1" x14ac:dyDescent="0.25">
      <c r="A24" s="1">
        <v>20</v>
      </c>
      <c r="B24" s="1">
        <v>33141211</v>
      </c>
      <c r="C24" s="13" t="s">
        <v>32</v>
      </c>
      <c r="D24" s="7" t="s">
        <v>32</v>
      </c>
      <c r="E24" s="6" t="s">
        <v>2</v>
      </c>
      <c r="F24" s="15"/>
      <c r="G24" s="1"/>
      <c r="H24" s="27">
        <v>75</v>
      </c>
      <c r="I24" s="28" t="s">
        <v>99</v>
      </c>
      <c r="J24" s="27">
        <f t="shared" si="0"/>
        <v>75</v>
      </c>
      <c r="K24" s="17" t="s">
        <v>101</v>
      </c>
    </row>
    <row r="25" spans="1:11" ht="35.1" customHeight="1" x14ac:dyDescent="0.25">
      <c r="A25" s="1">
        <v>21</v>
      </c>
      <c r="B25" s="1">
        <v>33141211</v>
      </c>
      <c r="C25" s="13" t="s">
        <v>33</v>
      </c>
      <c r="D25" s="7" t="s">
        <v>33</v>
      </c>
      <c r="E25" s="6" t="s">
        <v>2</v>
      </c>
      <c r="F25" s="15"/>
      <c r="G25" s="1"/>
      <c r="H25" s="27">
        <v>75</v>
      </c>
      <c r="I25" s="28" t="s">
        <v>99</v>
      </c>
      <c r="J25" s="27">
        <f t="shared" si="0"/>
        <v>75</v>
      </c>
      <c r="K25" s="17" t="s">
        <v>101</v>
      </c>
    </row>
    <row r="26" spans="1:11" ht="35.1" customHeight="1" x14ac:dyDescent="0.25">
      <c r="A26" s="1">
        <v>22</v>
      </c>
      <c r="B26" s="2">
        <v>33140000</v>
      </c>
      <c r="C26" s="13" t="s">
        <v>34</v>
      </c>
      <c r="D26" s="7" t="s">
        <v>34</v>
      </c>
      <c r="E26" s="6" t="s">
        <v>2</v>
      </c>
      <c r="F26" s="15"/>
      <c r="G26" s="1"/>
      <c r="H26" s="27">
        <v>30</v>
      </c>
      <c r="I26" s="28" t="s">
        <v>99</v>
      </c>
      <c r="J26" s="27">
        <f t="shared" si="0"/>
        <v>30</v>
      </c>
      <c r="K26" s="17" t="s">
        <v>101</v>
      </c>
    </row>
    <row r="27" spans="1:11" ht="35.1" customHeight="1" x14ac:dyDescent="0.25">
      <c r="A27" s="1">
        <v>23</v>
      </c>
      <c r="B27" s="2">
        <v>33140000</v>
      </c>
      <c r="C27" s="13" t="s">
        <v>35</v>
      </c>
      <c r="D27" s="7" t="s">
        <v>35</v>
      </c>
      <c r="E27" s="6" t="s">
        <v>2</v>
      </c>
      <c r="F27" s="15"/>
      <c r="G27" s="1"/>
      <c r="H27" s="27">
        <v>50</v>
      </c>
      <c r="I27" s="28" t="s">
        <v>99</v>
      </c>
      <c r="J27" s="27">
        <f t="shared" si="0"/>
        <v>50</v>
      </c>
      <c r="K27" s="17" t="s">
        <v>101</v>
      </c>
    </row>
    <row r="28" spans="1:11" ht="35.1" customHeight="1" x14ac:dyDescent="0.25">
      <c r="A28" s="1">
        <v>24</v>
      </c>
      <c r="B28" s="2">
        <v>33140000</v>
      </c>
      <c r="C28" s="13" t="s">
        <v>36</v>
      </c>
      <c r="D28" s="7" t="s">
        <v>36</v>
      </c>
      <c r="E28" s="6" t="s">
        <v>2</v>
      </c>
      <c r="F28" s="15"/>
      <c r="G28" s="1"/>
      <c r="H28" s="27">
        <v>30</v>
      </c>
      <c r="I28" s="28" t="s">
        <v>99</v>
      </c>
      <c r="J28" s="27">
        <f t="shared" si="0"/>
        <v>30</v>
      </c>
      <c r="K28" s="17" t="s">
        <v>101</v>
      </c>
    </row>
    <row r="29" spans="1:11" ht="35.1" customHeight="1" x14ac:dyDescent="0.25">
      <c r="A29" s="1">
        <v>25</v>
      </c>
      <c r="B29" s="2">
        <v>33140000</v>
      </c>
      <c r="C29" s="13" t="s">
        <v>37</v>
      </c>
      <c r="D29" s="7" t="s">
        <v>37</v>
      </c>
      <c r="E29" s="6" t="s">
        <v>2</v>
      </c>
      <c r="F29" s="15"/>
      <c r="G29" s="1"/>
      <c r="H29" s="27">
        <v>20</v>
      </c>
      <c r="I29" s="28" t="s">
        <v>99</v>
      </c>
      <c r="J29" s="27">
        <f t="shared" si="0"/>
        <v>20</v>
      </c>
      <c r="K29" s="17" t="s">
        <v>101</v>
      </c>
    </row>
    <row r="30" spans="1:11" ht="35.1" customHeight="1" x14ac:dyDescent="0.25">
      <c r="A30" s="1">
        <v>26</v>
      </c>
      <c r="B30" s="2">
        <v>33140000</v>
      </c>
      <c r="C30" s="13" t="s">
        <v>38</v>
      </c>
      <c r="D30" s="7" t="s">
        <v>38</v>
      </c>
      <c r="E30" s="6" t="s">
        <v>2</v>
      </c>
      <c r="F30" s="15"/>
      <c r="G30" s="1"/>
      <c r="H30" s="27">
        <v>25</v>
      </c>
      <c r="I30" s="28" t="s">
        <v>99</v>
      </c>
      <c r="J30" s="27">
        <f t="shared" si="0"/>
        <v>25</v>
      </c>
      <c r="K30" s="17" t="s">
        <v>101</v>
      </c>
    </row>
    <row r="31" spans="1:11" ht="35.1" customHeight="1" x14ac:dyDescent="0.25">
      <c r="A31" s="1">
        <v>27</v>
      </c>
      <c r="B31" s="2">
        <v>33140000</v>
      </c>
      <c r="C31" s="13" t="s">
        <v>39</v>
      </c>
      <c r="D31" s="7" t="s">
        <v>39</v>
      </c>
      <c r="E31" s="6" t="s">
        <v>21</v>
      </c>
      <c r="F31" s="15"/>
      <c r="G31" s="1"/>
      <c r="H31" s="27">
        <v>20</v>
      </c>
      <c r="I31" s="28" t="s">
        <v>99</v>
      </c>
      <c r="J31" s="27">
        <f t="shared" si="0"/>
        <v>20</v>
      </c>
      <c r="K31" s="17" t="s">
        <v>101</v>
      </c>
    </row>
    <row r="32" spans="1:11" ht="35.1" customHeight="1" x14ac:dyDescent="0.25">
      <c r="A32" s="1">
        <v>28</v>
      </c>
      <c r="B32" s="2">
        <v>33140000</v>
      </c>
      <c r="C32" s="13" t="s">
        <v>40</v>
      </c>
      <c r="D32" s="7" t="s">
        <v>40</v>
      </c>
      <c r="E32" s="6" t="s">
        <v>2</v>
      </c>
      <c r="F32" s="15"/>
      <c r="G32" s="1"/>
      <c r="H32" s="29">
        <v>10</v>
      </c>
      <c r="I32" s="28" t="s">
        <v>99</v>
      </c>
      <c r="J32" s="27">
        <f t="shared" si="0"/>
        <v>10</v>
      </c>
      <c r="K32" s="17" t="s">
        <v>101</v>
      </c>
    </row>
    <row r="33" spans="1:11" ht="35.1" customHeight="1" x14ac:dyDescent="0.25">
      <c r="A33" s="1">
        <v>29</v>
      </c>
      <c r="B33" s="2">
        <v>33140000</v>
      </c>
      <c r="C33" s="13" t="s">
        <v>41</v>
      </c>
      <c r="D33" s="7" t="s">
        <v>41</v>
      </c>
      <c r="E33" s="6" t="s">
        <v>2</v>
      </c>
      <c r="F33" s="15"/>
      <c r="G33" s="1"/>
      <c r="H33" s="29">
        <v>5</v>
      </c>
      <c r="I33" s="28" t="s">
        <v>99</v>
      </c>
      <c r="J33" s="27">
        <f t="shared" si="0"/>
        <v>5</v>
      </c>
      <c r="K33" s="17" t="s">
        <v>101</v>
      </c>
    </row>
    <row r="34" spans="1:11" ht="35.1" customHeight="1" x14ac:dyDescent="0.25">
      <c r="A34" s="1">
        <v>30</v>
      </c>
      <c r="B34" s="2">
        <v>33140000</v>
      </c>
      <c r="C34" s="13" t="s">
        <v>42</v>
      </c>
      <c r="D34" s="7" t="s">
        <v>42</v>
      </c>
      <c r="E34" s="6" t="s">
        <v>2</v>
      </c>
      <c r="F34" s="15"/>
      <c r="G34" s="1"/>
      <c r="H34" s="29">
        <v>5</v>
      </c>
      <c r="I34" s="28" t="s">
        <v>99</v>
      </c>
      <c r="J34" s="27">
        <f t="shared" si="0"/>
        <v>5</v>
      </c>
      <c r="K34" s="17" t="s">
        <v>101</v>
      </c>
    </row>
    <row r="35" spans="1:11" ht="35.1" customHeight="1" x14ac:dyDescent="0.25">
      <c r="A35" s="1">
        <v>31</v>
      </c>
      <c r="B35" s="2">
        <v>33140000</v>
      </c>
      <c r="C35" s="13" t="s">
        <v>43</v>
      </c>
      <c r="D35" s="7" t="s">
        <v>43</v>
      </c>
      <c r="E35" s="6" t="s">
        <v>2</v>
      </c>
      <c r="F35" s="15"/>
      <c r="G35" s="1"/>
      <c r="H35" s="29">
        <v>5</v>
      </c>
      <c r="I35" s="28" t="s">
        <v>99</v>
      </c>
      <c r="J35" s="27">
        <f t="shared" si="0"/>
        <v>5</v>
      </c>
      <c r="K35" s="17" t="s">
        <v>101</v>
      </c>
    </row>
    <row r="36" spans="1:11" ht="35.1" customHeight="1" x14ac:dyDescent="0.25">
      <c r="A36" s="1">
        <v>32</v>
      </c>
      <c r="B36" s="2">
        <v>33140000</v>
      </c>
      <c r="C36" s="13" t="s">
        <v>44</v>
      </c>
      <c r="D36" s="7" t="s">
        <v>44</v>
      </c>
      <c r="E36" s="6" t="s">
        <v>2</v>
      </c>
      <c r="F36" s="15"/>
      <c r="G36" s="1"/>
      <c r="H36" s="29">
        <v>5</v>
      </c>
      <c r="I36" s="28" t="s">
        <v>99</v>
      </c>
      <c r="J36" s="27">
        <f t="shared" si="0"/>
        <v>5</v>
      </c>
      <c r="K36" s="17" t="s">
        <v>101</v>
      </c>
    </row>
    <row r="37" spans="1:11" ht="35.1" customHeight="1" x14ac:dyDescent="0.25">
      <c r="A37" s="1">
        <v>33</v>
      </c>
      <c r="B37" s="2">
        <v>33140000</v>
      </c>
      <c r="C37" s="13" t="s">
        <v>45</v>
      </c>
      <c r="D37" s="7" t="s">
        <v>45</v>
      </c>
      <c r="E37" s="6" t="s">
        <v>2</v>
      </c>
      <c r="F37" s="15"/>
      <c r="G37" s="1"/>
      <c r="H37" s="29">
        <v>5</v>
      </c>
      <c r="I37" s="28" t="s">
        <v>99</v>
      </c>
      <c r="J37" s="27">
        <f t="shared" si="0"/>
        <v>5</v>
      </c>
      <c r="K37" s="17" t="s">
        <v>101</v>
      </c>
    </row>
    <row r="38" spans="1:11" ht="35.1" customHeight="1" x14ac:dyDescent="0.25">
      <c r="A38" s="1">
        <v>34</v>
      </c>
      <c r="B38" s="2">
        <v>33140000</v>
      </c>
      <c r="C38" s="13" t="s">
        <v>46</v>
      </c>
      <c r="D38" s="7" t="s">
        <v>46</v>
      </c>
      <c r="E38" s="6" t="s">
        <v>2</v>
      </c>
      <c r="F38" s="15"/>
      <c r="G38" s="1"/>
      <c r="H38" s="29">
        <v>5</v>
      </c>
      <c r="I38" s="28" t="s">
        <v>99</v>
      </c>
      <c r="J38" s="27">
        <f t="shared" si="0"/>
        <v>5</v>
      </c>
      <c r="K38" s="17" t="s">
        <v>101</v>
      </c>
    </row>
    <row r="39" spans="1:11" ht="35.1" customHeight="1" x14ac:dyDescent="0.25">
      <c r="A39" s="1">
        <v>35</v>
      </c>
      <c r="B39" s="2">
        <v>33140000</v>
      </c>
      <c r="C39" s="13" t="s">
        <v>47</v>
      </c>
      <c r="D39" s="7" t="s">
        <v>47</v>
      </c>
      <c r="E39" s="6" t="s">
        <v>2</v>
      </c>
      <c r="F39" s="15"/>
      <c r="G39" s="1"/>
      <c r="H39" s="29">
        <v>5</v>
      </c>
      <c r="I39" s="28" t="s">
        <v>99</v>
      </c>
      <c r="J39" s="27">
        <f t="shared" si="0"/>
        <v>5</v>
      </c>
      <c r="K39" s="17" t="s">
        <v>101</v>
      </c>
    </row>
    <row r="40" spans="1:11" ht="35.1" customHeight="1" x14ac:dyDescent="0.25">
      <c r="A40" s="1">
        <v>36</v>
      </c>
      <c r="B40" s="2">
        <v>33140000</v>
      </c>
      <c r="C40" s="13" t="s">
        <v>48</v>
      </c>
      <c r="D40" s="7" t="s">
        <v>48</v>
      </c>
      <c r="E40" s="6" t="s">
        <v>2</v>
      </c>
      <c r="F40" s="15"/>
      <c r="G40" s="1"/>
      <c r="H40" s="29">
        <v>5</v>
      </c>
      <c r="I40" s="28" t="s">
        <v>99</v>
      </c>
      <c r="J40" s="27">
        <f t="shared" si="0"/>
        <v>5</v>
      </c>
      <c r="K40" s="17" t="s">
        <v>101</v>
      </c>
    </row>
    <row r="41" spans="1:11" ht="35.1" customHeight="1" x14ac:dyDescent="0.25">
      <c r="A41" s="1">
        <v>37</v>
      </c>
      <c r="B41" s="2">
        <v>33140000</v>
      </c>
      <c r="C41" s="13" t="s">
        <v>49</v>
      </c>
      <c r="D41" s="7" t="s">
        <v>50</v>
      </c>
      <c r="E41" s="6" t="s">
        <v>2</v>
      </c>
      <c r="F41" s="15"/>
      <c r="G41" s="1"/>
      <c r="H41" s="27">
        <v>4000</v>
      </c>
      <c r="I41" s="28" t="s">
        <v>99</v>
      </c>
      <c r="J41" s="27">
        <f t="shared" si="0"/>
        <v>4000</v>
      </c>
      <c r="K41" s="17" t="s">
        <v>101</v>
      </c>
    </row>
    <row r="42" spans="1:11" ht="35.1" customHeight="1" x14ac:dyDescent="0.25">
      <c r="A42" s="1">
        <v>38</v>
      </c>
      <c r="B42" s="1">
        <v>33141121</v>
      </c>
      <c r="C42" s="22" t="s">
        <v>51</v>
      </c>
      <c r="D42" s="7" t="s">
        <v>52</v>
      </c>
      <c r="E42" s="6" t="s">
        <v>2</v>
      </c>
      <c r="F42" s="15"/>
      <c r="G42" s="1"/>
      <c r="H42" s="27">
        <v>120</v>
      </c>
      <c r="I42" s="28" t="s">
        <v>99</v>
      </c>
      <c r="J42" s="27">
        <f t="shared" si="0"/>
        <v>120</v>
      </c>
      <c r="K42" s="17" t="s">
        <v>101</v>
      </c>
    </row>
    <row r="43" spans="1:11" ht="35.1" customHeight="1" x14ac:dyDescent="0.25">
      <c r="A43" s="1">
        <v>39</v>
      </c>
      <c r="B43" s="1">
        <v>33141121</v>
      </c>
      <c r="C43" s="23" t="s">
        <v>53</v>
      </c>
      <c r="D43" s="7" t="s">
        <v>54</v>
      </c>
      <c r="E43" s="6" t="s">
        <v>2</v>
      </c>
      <c r="F43" s="15"/>
      <c r="G43" s="1"/>
      <c r="H43" s="27">
        <v>36</v>
      </c>
      <c r="I43" s="28" t="s">
        <v>99</v>
      </c>
      <c r="J43" s="27">
        <f t="shared" si="0"/>
        <v>36</v>
      </c>
      <c r="K43" s="17" t="s">
        <v>101</v>
      </c>
    </row>
    <row r="44" spans="1:11" ht="35.1" customHeight="1" x14ac:dyDescent="0.25">
      <c r="A44" s="1">
        <v>40</v>
      </c>
      <c r="B44" s="1">
        <v>33141128</v>
      </c>
      <c r="C44" s="13" t="s">
        <v>55</v>
      </c>
      <c r="D44" s="7" t="s">
        <v>56</v>
      </c>
      <c r="E44" s="6" t="s">
        <v>2</v>
      </c>
      <c r="F44" s="15"/>
      <c r="G44" s="1"/>
      <c r="H44" s="27">
        <v>30</v>
      </c>
      <c r="I44" s="28" t="s">
        <v>99</v>
      </c>
      <c r="J44" s="27">
        <f t="shared" si="0"/>
        <v>30</v>
      </c>
      <c r="K44" s="17" t="s">
        <v>101</v>
      </c>
    </row>
    <row r="45" spans="1:11" ht="35.1" customHeight="1" x14ac:dyDescent="0.25">
      <c r="A45" s="1">
        <v>41</v>
      </c>
      <c r="B45" s="1">
        <v>33141129</v>
      </c>
      <c r="C45" s="13" t="s">
        <v>57</v>
      </c>
      <c r="D45" s="7" t="s">
        <v>58</v>
      </c>
      <c r="E45" s="6" t="s">
        <v>2</v>
      </c>
      <c r="F45" s="15"/>
      <c r="G45" s="1"/>
      <c r="H45" s="27">
        <v>30</v>
      </c>
      <c r="I45" s="28" t="s">
        <v>99</v>
      </c>
      <c r="J45" s="27">
        <f t="shared" si="0"/>
        <v>30</v>
      </c>
      <c r="K45" s="17" t="s">
        <v>101</v>
      </c>
    </row>
    <row r="46" spans="1:11" ht="35.1" customHeight="1" x14ac:dyDescent="0.25">
      <c r="A46" s="1">
        <v>42</v>
      </c>
      <c r="B46" s="1">
        <v>33141130</v>
      </c>
      <c r="C46" s="13" t="s">
        <v>59</v>
      </c>
      <c r="D46" s="7" t="s">
        <v>60</v>
      </c>
      <c r="E46" s="6" t="s">
        <v>2</v>
      </c>
      <c r="F46" s="15"/>
      <c r="G46" s="1"/>
      <c r="H46" s="27">
        <v>30</v>
      </c>
      <c r="I46" s="28" t="s">
        <v>99</v>
      </c>
      <c r="J46" s="27">
        <f t="shared" si="0"/>
        <v>30</v>
      </c>
      <c r="K46" s="17" t="s">
        <v>101</v>
      </c>
    </row>
    <row r="47" spans="1:11" ht="35.1" customHeight="1" x14ac:dyDescent="0.25">
      <c r="A47" s="1">
        <v>43</v>
      </c>
      <c r="B47" s="1">
        <v>33141128</v>
      </c>
      <c r="C47" s="13" t="s">
        <v>61</v>
      </c>
      <c r="D47" s="7" t="s">
        <v>62</v>
      </c>
      <c r="E47" s="6" t="s">
        <v>2</v>
      </c>
      <c r="F47" s="15"/>
      <c r="G47" s="1"/>
      <c r="H47" s="27">
        <v>30</v>
      </c>
      <c r="I47" s="28" t="s">
        <v>99</v>
      </c>
      <c r="J47" s="27">
        <f t="shared" si="0"/>
        <v>30</v>
      </c>
      <c r="K47" s="17" t="s">
        <v>101</v>
      </c>
    </row>
    <row r="48" spans="1:11" ht="35.1" customHeight="1" x14ac:dyDescent="0.25">
      <c r="A48" s="1">
        <v>44</v>
      </c>
      <c r="B48" s="1">
        <v>33141128</v>
      </c>
      <c r="C48" s="13" t="s">
        <v>61</v>
      </c>
      <c r="D48" s="7" t="s">
        <v>63</v>
      </c>
      <c r="E48" s="6" t="s">
        <v>2</v>
      </c>
      <c r="F48" s="15"/>
      <c r="G48" s="1"/>
      <c r="H48" s="27">
        <v>30</v>
      </c>
      <c r="I48" s="28" t="s">
        <v>99</v>
      </c>
      <c r="J48" s="27">
        <f t="shared" si="0"/>
        <v>30</v>
      </c>
      <c r="K48" s="17" t="s">
        <v>101</v>
      </c>
    </row>
    <row r="49" spans="1:11" ht="35.1" customHeight="1" x14ac:dyDescent="0.25">
      <c r="A49" s="1">
        <v>45</v>
      </c>
      <c r="B49" s="1">
        <v>33141128</v>
      </c>
      <c r="C49" s="13" t="s">
        <v>64</v>
      </c>
      <c r="D49" s="7" t="s">
        <v>65</v>
      </c>
      <c r="E49" s="6" t="s">
        <v>2</v>
      </c>
      <c r="F49" s="15"/>
      <c r="G49" s="1"/>
      <c r="H49" s="27">
        <v>30</v>
      </c>
      <c r="I49" s="28" t="s">
        <v>99</v>
      </c>
      <c r="J49" s="27">
        <f t="shared" si="0"/>
        <v>30</v>
      </c>
      <c r="K49" s="17" t="s">
        <v>101</v>
      </c>
    </row>
    <row r="50" spans="1:11" ht="35.1" customHeight="1" x14ac:dyDescent="0.25">
      <c r="A50" s="1">
        <v>46</v>
      </c>
      <c r="B50" s="1">
        <v>33141128</v>
      </c>
      <c r="C50" s="13" t="s">
        <v>66</v>
      </c>
      <c r="D50" s="7" t="s">
        <v>67</v>
      </c>
      <c r="E50" s="6" t="s">
        <v>2</v>
      </c>
      <c r="F50" s="15"/>
      <c r="G50" s="1"/>
      <c r="H50" s="27">
        <v>30</v>
      </c>
      <c r="I50" s="28" t="s">
        <v>99</v>
      </c>
      <c r="J50" s="27">
        <f t="shared" si="0"/>
        <v>30</v>
      </c>
      <c r="K50" s="17" t="s">
        <v>101</v>
      </c>
    </row>
    <row r="51" spans="1:11" ht="35.1" customHeight="1" x14ac:dyDescent="0.25">
      <c r="A51" s="1">
        <v>47</v>
      </c>
      <c r="B51" s="1">
        <v>33141128</v>
      </c>
      <c r="C51" s="13" t="s">
        <v>68</v>
      </c>
      <c r="D51" s="7" t="s">
        <v>69</v>
      </c>
      <c r="E51" s="6" t="s">
        <v>2</v>
      </c>
      <c r="F51" s="15"/>
      <c r="G51" s="1"/>
      <c r="H51" s="27">
        <v>30</v>
      </c>
      <c r="I51" s="28" t="s">
        <v>99</v>
      </c>
      <c r="J51" s="27">
        <f t="shared" si="0"/>
        <v>30</v>
      </c>
      <c r="K51" s="17" t="s">
        <v>101</v>
      </c>
    </row>
    <row r="52" spans="1:11" ht="35.1" customHeight="1" x14ac:dyDescent="0.25">
      <c r="A52" s="1">
        <v>48</v>
      </c>
      <c r="B52" s="1">
        <v>33141128</v>
      </c>
      <c r="C52" s="13" t="s">
        <v>70</v>
      </c>
      <c r="D52" s="7" t="s">
        <v>71</v>
      </c>
      <c r="E52" s="6" t="s">
        <v>2</v>
      </c>
      <c r="F52" s="15"/>
      <c r="G52" s="1"/>
      <c r="H52" s="27">
        <v>30</v>
      </c>
      <c r="I52" s="28" t="s">
        <v>99</v>
      </c>
      <c r="J52" s="27">
        <f t="shared" si="0"/>
        <v>30</v>
      </c>
      <c r="K52" s="17" t="s">
        <v>101</v>
      </c>
    </row>
    <row r="53" spans="1:11" ht="35.1" customHeight="1" x14ac:dyDescent="0.25">
      <c r="A53" s="1">
        <v>49</v>
      </c>
      <c r="B53" s="1">
        <v>33141128</v>
      </c>
      <c r="C53" s="13" t="s">
        <v>72</v>
      </c>
      <c r="D53" s="7" t="s">
        <v>73</v>
      </c>
      <c r="E53" s="6" t="s">
        <v>2</v>
      </c>
      <c r="F53" s="15"/>
      <c r="G53" s="1"/>
      <c r="H53" s="27">
        <v>30</v>
      </c>
      <c r="I53" s="28" t="s">
        <v>99</v>
      </c>
      <c r="J53" s="27">
        <f t="shared" si="0"/>
        <v>30</v>
      </c>
      <c r="K53" s="17" t="s">
        <v>101</v>
      </c>
    </row>
    <row r="54" spans="1:11" ht="35.1" customHeight="1" x14ac:dyDescent="0.25">
      <c r="A54" s="1">
        <v>50</v>
      </c>
      <c r="B54" s="1">
        <v>33141128</v>
      </c>
      <c r="C54" s="13" t="s">
        <v>74</v>
      </c>
      <c r="D54" s="7" t="s">
        <v>75</v>
      </c>
      <c r="E54" s="6" t="s">
        <v>2</v>
      </c>
      <c r="F54" s="15"/>
      <c r="G54" s="1"/>
      <c r="H54" s="27">
        <v>30</v>
      </c>
      <c r="I54" s="28" t="s">
        <v>99</v>
      </c>
      <c r="J54" s="27">
        <f t="shared" si="0"/>
        <v>30</v>
      </c>
      <c r="K54" s="17" t="s">
        <v>101</v>
      </c>
    </row>
    <row r="55" spans="1:11" ht="35.1" customHeight="1" x14ac:dyDescent="0.25">
      <c r="A55" s="1">
        <v>51</v>
      </c>
      <c r="B55" s="1">
        <v>33141128</v>
      </c>
      <c r="C55" s="13" t="s">
        <v>76</v>
      </c>
      <c r="D55" s="7" t="s">
        <v>77</v>
      </c>
      <c r="E55" s="6" t="s">
        <v>2</v>
      </c>
      <c r="F55" s="15"/>
      <c r="G55" s="1"/>
      <c r="H55" s="27">
        <v>30</v>
      </c>
      <c r="I55" s="28" t="s">
        <v>99</v>
      </c>
      <c r="J55" s="27">
        <f t="shared" si="0"/>
        <v>30</v>
      </c>
      <c r="K55" s="17" t="s">
        <v>101</v>
      </c>
    </row>
    <row r="56" spans="1:11" ht="35.1" customHeight="1" x14ac:dyDescent="0.25">
      <c r="A56" s="1">
        <v>52</v>
      </c>
      <c r="B56" s="1">
        <v>33141128</v>
      </c>
      <c r="C56" s="13" t="s">
        <v>70</v>
      </c>
      <c r="D56" s="7" t="s">
        <v>78</v>
      </c>
      <c r="E56" s="6" t="s">
        <v>2</v>
      </c>
      <c r="F56" s="15"/>
      <c r="G56" s="1"/>
      <c r="H56" s="27">
        <v>30</v>
      </c>
      <c r="I56" s="28" t="s">
        <v>99</v>
      </c>
      <c r="J56" s="27">
        <f t="shared" si="0"/>
        <v>30</v>
      </c>
      <c r="K56" s="17" t="s">
        <v>101</v>
      </c>
    </row>
    <row r="57" spans="1:11" ht="35.1" customHeight="1" x14ac:dyDescent="0.25">
      <c r="A57" s="1">
        <v>53</v>
      </c>
      <c r="B57" s="1">
        <v>33141128</v>
      </c>
      <c r="C57" s="13" t="s">
        <v>74</v>
      </c>
      <c r="D57" s="7" t="s">
        <v>79</v>
      </c>
      <c r="E57" s="6" t="s">
        <v>2</v>
      </c>
      <c r="F57" s="15"/>
      <c r="G57" s="1"/>
      <c r="H57" s="27">
        <v>30</v>
      </c>
      <c r="I57" s="28" t="s">
        <v>99</v>
      </c>
      <c r="J57" s="27">
        <f t="shared" si="0"/>
        <v>30</v>
      </c>
      <c r="K57" s="17" t="s">
        <v>101</v>
      </c>
    </row>
    <row r="58" spans="1:11" ht="35.1" customHeight="1" x14ac:dyDescent="0.25">
      <c r="A58" s="1">
        <v>54</v>
      </c>
      <c r="B58" s="1">
        <v>33141128</v>
      </c>
      <c r="C58" s="13" t="s">
        <v>76</v>
      </c>
      <c r="D58" s="7" t="s">
        <v>80</v>
      </c>
      <c r="E58" s="6" t="s">
        <v>2</v>
      </c>
      <c r="F58" s="15"/>
      <c r="G58" s="1"/>
      <c r="H58" s="27">
        <v>30</v>
      </c>
      <c r="I58" s="28" t="s">
        <v>99</v>
      </c>
      <c r="J58" s="27">
        <f t="shared" si="0"/>
        <v>30</v>
      </c>
      <c r="K58" s="17" t="s">
        <v>101</v>
      </c>
    </row>
    <row r="59" spans="1:11" ht="35.1" customHeight="1" x14ac:dyDescent="0.25">
      <c r="A59" s="1">
        <v>55</v>
      </c>
      <c r="B59" s="1">
        <v>33141128</v>
      </c>
      <c r="C59" s="13" t="s">
        <v>81</v>
      </c>
      <c r="D59" s="7" t="s">
        <v>82</v>
      </c>
      <c r="E59" s="6" t="s">
        <v>2</v>
      </c>
      <c r="F59" s="15"/>
      <c r="G59" s="1"/>
      <c r="H59" s="27">
        <v>30</v>
      </c>
      <c r="I59" s="28" t="s">
        <v>99</v>
      </c>
      <c r="J59" s="27">
        <f t="shared" si="0"/>
        <v>30</v>
      </c>
      <c r="K59" s="17" t="s">
        <v>101</v>
      </c>
    </row>
    <row r="60" spans="1:11" ht="35.1" customHeight="1" x14ac:dyDescent="0.25">
      <c r="A60" s="1">
        <v>56</v>
      </c>
      <c r="B60" s="2">
        <v>33140000</v>
      </c>
      <c r="C60" s="13" t="s">
        <v>83</v>
      </c>
      <c r="D60" s="7" t="s">
        <v>84</v>
      </c>
      <c r="E60" s="6" t="s">
        <v>2</v>
      </c>
      <c r="F60" s="15"/>
      <c r="G60" s="1"/>
      <c r="H60" s="29">
        <v>10</v>
      </c>
      <c r="I60" s="28" t="s">
        <v>99</v>
      </c>
      <c r="J60" s="27">
        <f t="shared" si="0"/>
        <v>10</v>
      </c>
      <c r="K60" s="17" t="s">
        <v>101</v>
      </c>
    </row>
    <row r="61" spans="1:11" ht="35.1" customHeight="1" x14ac:dyDescent="0.25">
      <c r="A61" s="1">
        <v>57</v>
      </c>
      <c r="B61" s="2">
        <v>33140000</v>
      </c>
      <c r="C61" s="13" t="s">
        <v>85</v>
      </c>
      <c r="D61" s="7" t="s">
        <v>86</v>
      </c>
      <c r="E61" s="6" t="s">
        <v>2</v>
      </c>
      <c r="F61" s="15"/>
      <c r="G61" s="1"/>
      <c r="H61" s="27">
        <v>500</v>
      </c>
      <c r="I61" s="28" t="s">
        <v>99</v>
      </c>
      <c r="J61" s="27">
        <f t="shared" si="0"/>
        <v>500</v>
      </c>
      <c r="K61" s="17" t="s">
        <v>101</v>
      </c>
    </row>
    <row r="62" spans="1:11" ht="33" x14ac:dyDescent="0.25">
      <c r="A62" s="1">
        <v>58</v>
      </c>
      <c r="B62" s="1">
        <v>33141121</v>
      </c>
      <c r="C62" s="22" t="s">
        <v>102</v>
      </c>
      <c r="D62" s="7" t="s">
        <v>103</v>
      </c>
      <c r="E62" s="6" t="s">
        <v>2</v>
      </c>
      <c r="F62" s="10"/>
      <c r="G62" s="10"/>
      <c r="H62" s="27">
        <v>180</v>
      </c>
      <c r="I62" s="28" t="s">
        <v>99</v>
      </c>
      <c r="J62" s="27">
        <f t="shared" si="0"/>
        <v>180</v>
      </c>
      <c r="K62" s="17" t="s">
        <v>101</v>
      </c>
    </row>
    <row r="63" spans="1:11" ht="33" x14ac:dyDescent="0.25">
      <c r="A63" s="1">
        <v>59</v>
      </c>
      <c r="B63" s="1">
        <v>33141121</v>
      </c>
      <c r="C63" s="22" t="s">
        <v>104</v>
      </c>
      <c r="D63" s="7" t="s">
        <v>105</v>
      </c>
      <c r="E63" s="6" t="s">
        <v>2</v>
      </c>
      <c r="F63" s="10"/>
      <c r="G63" s="10"/>
      <c r="H63" s="27">
        <v>120</v>
      </c>
      <c r="I63" s="28" t="s">
        <v>99</v>
      </c>
      <c r="J63" s="27">
        <f t="shared" si="0"/>
        <v>120</v>
      </c>
      <c r="K63" s="17" t="s">
        <v>101</v>
      </c>
    </row>
    <row r="64" spans="1:11" ht="33" x14ac:dyDescent="0.25">
      <c r="A64" s="1">
        <v>60</v>
      </c>
      <c r="B64" s="1">
        <v>33141121</v>
      </c>
      <c r="C64" s="22" t="s">
        <v>106</v>
      </c>
      <c r="D64" s="7" t="s">
        <v>107</v>
      </c>
      <c r="E64" s="6" t="s">
        <v>2</v>
      </c>
      <c r="F64" s="10"/>
      <c r="G64" s="10"/>
      <c r="H64" s="27">
        <v>220</v>
      </c>
      <c r="I64" s="28" t="s">
        <v>99</v>
      </c>
      <c r="J64" s="27">
        <f t="shared" si="0"/>
        <v>220</v>
      </c>
      <c r="K64" s="17" t="s">
        <v>101</v>
      </c>
    </row>
    <row r="65" spans="1:11" ht="33" x14ac:dyDescent="0.25">
      <c r="A65" s="1">
        <v>61</v>
      </c>
      <c r="B65" s="1">
        <v>33141121</v>
      </c>
      <c r="C65" s="22" t="s">
        <v>108</v>
      </c>
      <c r="D65" s="7" t="s">
        <v>109</v>
      </c>
      <c r="E65" s="6" t="s">
        <v>2</v>
      </c>
      <c r="F65" s="10"/>
      <c r="G65" s="10"/>
      <c r="H65" s="27">
        <v>180</v>
      </c>
      <c r="I65" s="28" t="s">
        <v>99</v>
      </c>
      <c r="J65" s="27">
        <f t="shared" si="0"/>
        <v>180</v>
      </c>
      <c r="K65" s="17" t="s">
        <v>101</v>
      </c>
    </row>
    <row r="66" spans="1:11" ht="33" x14ac:dyDescent="0.25">
      <c r="A66" s="1">
        <v>62</v>
      </c>
      <c r="B66" s="1">
        <v>33141121</v>
      </c>
      <c r="C66" s="22" t="s">
        <v>110</v>
      </c>
      <c r="D66" s="7" t="s">
        <v>111</v>
      </c>
      <c r="E66" s="6" t="s">
        <v>2</v>
      </c>
      <c r="F66" s="10"/>
      <c r="G66" s="10"/>
      <c r="H66" s="27">
        <v>180</v>
      </c>
      <c r="I66" s="28" t="s">
        <v>99</v>
      </c>
      <c r="J66" s="27">
        <f t="shared" si="0"/>
        <v>180</v>
      </c>
      <c r="K66" s="17" t="s">
        <v>101</v>
      </c>
    </row>
    <row r="67" spans="1:11" ht="33" x14ac:dyDescent="0.25">
      <c r="A67" s="1">
        <v>63</v>
      </c>
      <c r="B67" s="1">
        <v>33141121</v>
      </c>
      <c r="C67" s="22" t="s">
        <v>112</v>
      </c>
      <c r="D67" s="7" t="s">
        <v>113</v>
      </c>
      <c r="E67" s="6" t="s">
        <v>2</v>
      </c>
      <c r="F67" s="10"/>
      <c r="G67" s="10"/>
      <c r="H67" s="27">
        <v>36</v>
      </c>
      <c r="I67" s="28" t="s">
        <v>99</v>
      </c>
      <c r="J67" s="27">
        <f t="shared" si="0"/>
        <v>36</v>
      </c>
      <c r="K67" s="17" t="s">
        <v>101</v>
      </c>
    </row>
    <row r="68" spans="1:11" ht="33" x14ac:dyDescent="0.25">
      <c r="A68" s="1">
        <v>64</v>
      </c>
      <c r="B68" s="1">
        <v>33141121</v>
      </c>
      <c r="C68" s="22" t="s">
        <v>114</v>
      </c>
      <c r="D68" s="7" t="s">
        <v>115</v>
      </c>
      <c r="E68" s="6" t="s">
        <v>2</v>
      </c>
      <c r="F68" s="10"/>
      <c r="G68" s="10"/>
      <c r="H68" s="27">
        <v>180</v>
      </c>
      <c r="I68" s="28" t="s">
        <v>99</v>
      </c>
      <c r="J68" s="27">
        <f t="shared" si="0"/>
        <v>180</v>
      </c>
      <c r="K68" s="17" t="s">
        <v>101</v>
      </c>
    </row>
    <row r="69" spans="1:11" x14ac:dyDescent="0.25">
      <c r="A69" s="1">
        <v>65</v>
      </c>
      <c r="B69" s="38">
        <v>33141121</v>
      </c>
      <c r="C69" s="22" t="s">
        <v>181</v>
      </c>
      <c r="D69" s="5" t="s">
        <v>182</v>
      </c>
      <c r="E69" s="6" t="s">
        <v>2</v>
      </c>
      <c r="F69" s="10"/>
      <c r="G69" s="10"/>
      <c r="H69" s="27">
        <v>10</v>
      </c>
      <c r="I69" s="28"/>
      <c r="J69" s="27">
        <f t="shared" si="0"/>
        <v>10</v>
      </c>
      <c r="K69" s="17"/>
    </row>
    <row r="70" spans="1:11" x14ac:dyDescent="0.25">
      <c r="A70" s="1">
        <v>66</v>
      </c>
      <c r="B70" s="38">
        <v>33141121</v>
      </c>
      <c r="C70" s="22" t="s">
        <v>181</v>
      </c>
      <c r="D70" s="5" t="s">
        <v>183</v>
      </c>
      <c r="E70" s="6" t="s">
        <v>2</v>
      </c>
      <c r="F70" s="10"/>
      <c r="G70" s="10"/>
      <c r="H70" s="27">
        <v>10</v>
      </c>
      <c r="I70" s="28"/>
      <c r="J70" s="27">
        <f t="shared" ref="J70:J109" si="1">H70</f>
        <v>10</v>
      </c>
      <c r="K70" s="17"/>
    </row>
    <row r="71" spans="1:11" x14ac:dyDescent="0.25">
      <c r="A71" s="1">
        <v>67</v>
      </c>
      <c r="B71" s="38">
        <v>33141121</v>
      </c>
      <c r="C71" s="22" t="s">
        <v>181</v>
      </c>
      <c r="D71" s="5" t="s">
        <v>184</v>
      </c>
      <c r="E71" s="6" t="s">
        <v>2</v>
      </c>
      <c r="F71" s="10"/>
      <c r="G71" s="10"/>
      <c r="H71" s="27">
        <v>10</v>
      </c>
      <c r="I71" s="28"/>
      <c r="J71" s="27">
        <f t="shared" si="1"/>
        <v>10</v>
      </c>
      <c r="K71" s="17"/>
    </row>
    <row r="72" spans="1:11" ht="24.75" x14ac:dyDescent="0.25">
      <c r="A72" s="1">
        <v>68</v>
      </c>
      <c r="B72" s="2" t="s">
        <v>116</v>
      </c>
      <c r="C72" s="13" t="s">
        <v>117</v>
      </c>
      <c r="D72" s="7" t="s">
        <v>118</v>
      </c>
      <c r="E72" s="6" t="s">
        <v>21</v>
      </c>
      <c r="F72" s="15"/>
      <c r="G72" s="15"/>
      <c r="H72" s="27">
        <v>15</v>
      </c>
      <c r="I72" s="28" t="s">
        <v>99</v>
      </c>
      <c r="J72" s="27">
        <f t="shared" si="1"/>
        <v>15</v>
      </c>
      <c r="K72" s="17" t="s">
        <v>101</v>
      </c>
    </row>
    <row r="73" spans="1:11" ht="24.75" x14ac:dyDescent="0.25">
      <c r="A73" s="1">
        <v>69</v>
      </c>
      <c r="B73" s="2">
        <v>33140000</v>
      </c>
      <c r="C73" s="13" t="s">
        <v>119</v>
      </c>
      <c r="D73" s="7" t="s">
        <v>120</v>
      </c>
      <c r="E73" s="6" t="s">
        <v>21</v>
      </c>
      <c r="F73" s="15"/>
      <c r="G73" s="15"/>
      <c r="H73" s="27">
        <v>3000</v>
      </c>
      <c r="I73" s="28" t="s">
        <v>99</v>
      </c>
      <c r="J73" s="27">
        <f t="shared" si="1"/>
        <v>3000</v>
      </c>
      <c r="K73" s="17" t="s">
        <v>101</v>
      </c>
    </row>
    <row r="74" spans="1:11" ht="22.5" x14ac:dyDescent="0.25">
      <c r="A74" s="1">
        <v>70</v>
      </c>
      <c r="B74" s="2">
        <v>33140000</v>
      </c>
      <c r="C74" s="21" t="s">
        <v>121</v>
      </c>
      <c r="D74" s="3" t="s">
        <v>122</v>
      </c>
      <c r="E74" s="6" t="s">
        <v>2</v>
      </c>
      <c r="F74" s="15"/>
      <c r="G74" s="15"/>
      <c r="H74" s="27">
        <v>20</v>
      </c>
      <c r="I74" s="28" t="s">
        <v>99</v>
      </c>
      <c r="J74" s="27">
        <f t="shared" si="1"/>
        <v>20</v>
      </c>
      <c r="K74" s="17" t="s">
        <v>101</v>
      </c>
    </row>
    <row r="75" spans="1:11" ht="22.5" x14ac:dyDescent="0.25">
      <c r="A75" s="1">
        <v>71</v>
      </c>
      <c r="B75" s="2">
        <v>33140001</v>
      </c>
      <c r="C75" s="21" t="s">
        <v>123</v>
      </c>
      <c r="D75" s="3" t="s">
        <v>123</v>
      </c>
      <c r="E75" s="6" t="s">
        <v>2</v>
      </c>
      <c r="F75" s="15"/>
      <c r="G75" s="15"/>
      <c r="H75" s="27">
        <v>20</v>
      </c>
      <c r="I75" s="28" t="s">
        <v>99</v>
      </c>
      <c r="J75" s="27">
        <f t="shared" si="1"/>
        <v>20</v>
      </c>
      <c r="K75" s="17" t="s">
        <v>101</v>
      </c>
    </row>
    <row r="76" spans="1:11" ht="22.5" x14ac:dyDescent="0.25">
      <c r="A76" s="1">
        <v>72</v>
      </c>
      <c r="B76" s="1">
        <v>33141211</v>
      </c>
      <c r="C76" s="13" t="s">
        <v>124</v>
      </c>
      <c r="D76" s="7" t="s">
        <v>125</v>
      </c>
      <c r="E76" s="6" t="s">
        <v>21</v>
      </c>
      <c r="F76" s="15"/>
      <c r="G76" s="15"/>
      <c r="H76" s="27">
        <v>10</v>
      </c>
      <c r="I76" s="28" t="s">
        <v>99</v>
      </c>
      <c r="J76" s="27">
        <f t="shared" si="1"/>
        <v>10</v>
      </c>
      <c r="K76" s="17" t="s">
        <v>101</v>
      </c>
    </row>
    <row r="77" spans="1:11" ht="33" x14ac:dyDescent="0.25">
      <c r="A77" s="1">
        <v>73</v>
      </c>
      <c r="B77" s="1">
        <v>33171200</v>
      </c>
      <c r="C77" s="13" t="s">
        <v>126</v>
      </c>
      <c r="D77" s="3" t="s">
        <v>127</v>
      </c>
      <c r="E77" s="6" t="s">
        <v>21</v>
      </c>
      <c r="F77" s="15"/>
      <c r="G77" s="15"/>
      <c r="H77" s="27">
        <v>5</v>
      </c>
      <c r="I77" s="28" t="s">
        <v>99</v>
      </c>
      <c r="J77" s="27">
        <f t="shared" si="1"/>
        <v>5</v>
      </c>
      <c r="K77" s="17" t="s">
        <v>101</v>
      </c>
    </row>
    <row r="78" spans="1:11" ht="49.5" x14ac:dyDescent="0.25">
      <c r="A78" s="1">
        <v>74</v>
      </c>
      <c r="B78" s="1">
        <v>33141129</v>
      </c>
      <c r="C78" s="13" t="s">
        <v>128</v>
      </c>
      <c r="D78" s="7" t="s">
        <v>129</v>
      </c>
      <c r="E78" s="6" t="s">
        <v>2</v>
      </c>
      <c r="F78" s="15"/>
      <c r="G78" s="15"/>
      <c r="H78" s="27">
        <v>10</v>
      </c>
      <c r="I78" s="28" t="s">
        <v>99</v>
      </c>
      <c r="J78" s="27">
        <f t="shared" si="1"/>
        <v>10</v>
      </c>
      <c r="K78" s="17" t="s">
        <v>101</v>
      </c>
    </row>
    <row r="79" spans="1:11" ht="49.5" x14ac:dyDescent="0.25">
      <c r="A79" s="1">
        <v>75</v>
      </c>
      <c r="B79" s="1">
        <v>33141129</v>
      </c>
      <c r="C79" s="13" t="s">
        <v>130</v>
      </c>
      <c r="D79" s="7" t="s">
        <v>131</v>
      </c>
      <c r="E79" s="6" t="s">
        <v>2</v>
      </c>
      <c r="F79" s="15"/>
      <c r="G79" s="15"/>
      <c r="H79" s="27">
        <v>10</v>
      </c>
      <c r="I79" s="28" t="s">
        <v>99</v>
      </c>
      <c r="J79" s="27">
        <f t="shared" si="1"/>
        <v>10</v>
      </c>
      <c r="K79" s="17" t="s">
        <v>101</v>
      </c>
    </row>
    <row r="80" spans="1:11" ht="49.5" x14ac:dyDescent="0.25">
      <c r="A80" s="1">
        <v>76</v>
      </c>
      <c r="B80" s="1">
        <v>33141129</v>
      </c>
      <c r="C80" s="13" t="s">
        <v>132</v>
      </c>
      <c r="D80" s="7" t="s">
        <v>133</v>
      </c>
      <c r="E80" s="6" t="s">
        <v>2</v>
      </c>
      <c r="F80" s="15"/>
      <c r="G80" s="15"/>
      <c r="H80" s="27">
        <v>10</v>
      </c>
      <c r="I80" s="28" t="s">
        <v>99</v>
      </c>
      <c r="J80" s="27">
        <f t="shared" si="1"/>
        <v>10</v>
      </c>
      <c r="K80" s="17" t="s">
        <v>101</v>
      </c>
    </row>
    <row r="81" spans="1:11" ht="49.5" x14ac:dyDescent="0.25">
      <c r="A81" s="1">
        <v>77</v>
      </c>
      <c r="B81" s="1">
        <v>33141129</v>
      </c>
      <c r="C81" s="13" t="s">
        <v>134</v>
      </c>
      <c r="D81" s="7" t="s">
        <v>135</v>
      </c>
      <c r="E81" s="6" t="s">
        <v>2</v>
      </c>
      <c r="F81" s="15"/>
      <c r="G81" s="15"/>
      <c r="H81" s="27">
        <v>10</v>
      </c>
      <c r="I81" s="28" t="s">
        <v>99</v>
      </c>
      <c r="J81" s="27">
        <f t="shared" si="1"/>
        <v>10</v>
      </c>
      <c r="K81" s="17" t="s">
        <v>101</v>
      </c>
    </row>
    <row r="82" spans="1:11" ht="22.5" x14ac:dyDescent="0.25">
      <c r="A82" s="1">
        <v>78</v>
      </c>
      <c r="B82" s="2">
        <v>33140000</v>
      </c>
      <c r="C82" s="13" t="s">
        <v>136</v>
      </c>
      <c r="D82" s="7" t="s">
        <v>136</v>
      </c>
      <c r="E82" s="6" t="s">
        <v>2</v>
      </c>
      <c r="F82" s="15"/>
      <c r="G82" s="15"/>
      <c r="H82" s="27">
        <v>5</v>
      </c>
      <c r="I82" s="28" t="s">
        <v>99</v>
      </c>
      <c r="J82" s="27">
        <f t="shared" si="1"/>
        <v>5</v>
      </c>
      <c r="K82" s="17" t="s">
        <v>101</v>
      </c>
    </row>
    <row r="83" spans="1:11" ht="22.5" x14ac:dyDescent="0.25">
      <c r="A83" s="1">
        <v>79</v>
      </c>
      <c r="B83" s="2">
        <v>33140000</v>
      </c>
      <c r="C83" s="13" t="s">
        <v>137</v>
      </c>
      <c r="D83" s="7" t="s">
        <v>137</v>
      </c>
      <c r="E83" s="6" t="s">
        <v>2</v>
      </c>
      <c r="F83" s="15"/>
      <c r="G83" s="15"/>
      <c r="H83" s="27">
        <v>5</v>
      </c>
      <c r="I83" s="28" t="s">
        <v>99</v>
      </c>
      <c r="J83" s="27">
        <f t="shared" si="1"/>
        <v>5</v>
      </c>
      <c r="K83" s="17" t="s">
        <v>101</v>
      </c>
    </row>
    <row r="84" spans="1:11" ht="22.5" x14ac:dyDescent="0.25">
      <c r="A84" s="1">
        <v>80</v>
      </c>
      <c r="B84" s="2">
        <v>33140000</v>
      </c>
      <c r="C84" s="13" t="s">
        <v>138</v>
      </c>
      <c r="D84" s="7" t="s">
        <v>138</v>
      </c>
      <c r="E84" s="6" t="s">
        <v>2</v>
      </c>
      <c r="F84" s="15"/>
      <c r="G84" s="15"/>
      <c r="H84" s="27">
        <v>5</v>
      </c>
      <c r="I84" s="28" t="s">
        <v>99</v>
      </c>
      <c r="J84" s="27">
        <f t="shared" si="1"/>
        <v>5</v>
      </c>
      <c r="K84" s="17" t="s">
        <v>101</v>
      </c>
    </row>
    <row r="85" spans="1:11" ht="22.5" x14ac:dyDescent="0.25">
      <c r="A85" s="1">
        <v>81</v>
      </c>
      <c r="B85" s="2">
        <v>33140000</v>
      </c>
      <c r="C85" s="13" t="s">
        <v>139</v>
      </c>
      <c r="D85" s="7" t="s">
        <v>139</v>
      </c>
      <c r="E85" s="6" t="s">
        <v>2</v>
      </c>
      <c r="F85" s="15"/>
      <c r="G85" s="15"/>
      <c r="H85" s="27">
        <v>5</v>
      </c>
      <c r="I85" s="28" t="s">
        <v>99</v>
      </c>
      <c r="J85" s="27">
        <f t="shared" si="1"/>
        <v>5</v>
      </c>
      <c r="K85" s="17" t="s">
        <v>101</v>
      </c>
    </row>
    <row r="86" spans="1:11" ht="22.5" x14ac:dyDescent="0.25">
      <c r="A86" s="1">
        <v>82</v>
      </c>
      <c r="B86" s="2">
        <v>33140000</v>
      </c>
      <c r="C86" s="13" t="s">
        <v>140</v>
      </c>
      <c r="D86" s="7" t="s">
        <v>140</v>
      </c>
      <c r="E86" s="6" t="s">
        <v>2</v>
      </c>
      <c r="F86" s="15"/>
      <c r="G86" s="15"/>
      <c r="H86" s="27">
        <v>5</v>
      </c>
      <c r="I86" s="28" t="s">
        <v>99</v>
      </c>
      <c r="J86" s="27">
        <f t="shared" si="1"/>
        <v>5</v>
      </c>
      <c r="K86" s="17" t="s">
        <v>101</v>
      </c>
    </row>
    <row r="87" spans="1:11" ht="22.5" x14ac:dyDescent="0.25">
      <c r="A87" s="1">
        <v>83</v>
      </c>
      <c r="B87" s="1">
        <v>33141129</v>
      </c>
      <c r="C87" s="13" t="s">
        <v>141</v>
      </c>
      <c r="D87" s="7" t="s">
        <v>142</v>
      </c>
      <c r="E87" s="6" t="s">
        <v>2</v>
      </c>
      <c r="F87" s="15"/>
      <c r="G87" s="15"/>
      <c r="H87" s="27">
        <v>2</v>
      </c>
      <c r="I87" s="28" t="s">
        <v>99</v>
      </c>
      <c r="J87" s="27">
        <f t="shared" si="1"/>
        <v>2</v>
      </c>
      <c r="K87" s="17" t="s">
        <v>101</v>
      </c>
    </row>
    <row r="88" spans="1:11" ht="22.5" x14ac:dyDescent="0.25">
      <c r="A88" s="1">
        <v>84</v>
      </c>
      <c r="B88" s="1">
        <v>33141129</v>
      </c>
      <c r="C88" s="13" t="s">
        <v>141</v>
      </c>
      <c r="D88" s="7" t="s">
        <v>143</v>
      </c>
      <c r="E88" s="6" t="s">
        <v>2</v>
      </c>
      <c r="F88" s="15"/>
      <c r="G88" s="15"/>
      <c r="H88" s="27">
        <v>2</v>
      </c>
      <c r="I88" s="28" t="s">
        <v>99</v>
      </c>
      <c r="J88" s="27">
        <f t="shared" si="1"/>
        <v>2</v>
      </c>
      <c r="K88" s="17" t="s">
        <v>101</v>
      </c>
    </row>
    <row r="89" spans="1:11" ht="22.5" x14ac:dyDescent="0.25">
      <c r="A89" s="1">
        <v>85</v>
      </c>
      <c r="B89" s="1">
        <v>33141129</v>
      </c>
      <c r="C89" s="13" t="s">
        <v>141</v>
      </c>
      <c r="D89" s="7" t="s">
        <v>144</v>
      </c>
      <c r="E89" s="6" t="s">
        <v>2</v>
      </c>
      <c r="F89" s="15"/>
      <c r="G89" s="15"/>
      <c r="H89" s="27">
        <v>2</v>
      </c>
      <c r="I89" s="28" t="s">
        <v>99</v>
      </c>
      <c r="J89" s="27">
        <f t="shared" si="1"/>
        <v>2</v>
      </c>
      <c r="K89" s="17" t="s">
        <v>101</v>
      </c>
    </row>
    <row r="90" spans="1:11" ht="22.5" x14ac:dyDescent="0.25">
      <c r="A90" s="1">
        <v>86</v>
      </c>
      <c r="B90" s="1">
        <v>33141129</v>
      </c>
      <c r="C90" s="13" t="s">
        <v>141</v>
      </c>
      <c r="D90" s="7" t="s">
        <v>145</v>
      </c>
      <c r="E90" s="6" t="s">
        <v>2</v>
      </c>
      <c r="F90" s="15"/>
      <c r="G90" s="15"/>
      <c r="H90" s="27">
        <v>2</v>
      </c>
      <c r="I90" s="28" t="s">
        <v>99</v>
      </c>
      <c r="J90" s="27">
        <f t="shared" si="1"/>
        <v>2</v>
      </c>
      <c r="K90" s="17" t="s">
        <v>101</v>
      </c>
    </row>
    <row r="91" spans="1:11" ht="22.5" x14ac:dyDescent="0.25">
      <c r="A91" s="1">
        <v>87</v>
      </c>
      <c r="B91" s="1">
        <v>33141400</v>
      </c>
      <c r="C91" s="13" t="s">
        <v>146</v>
      </c>
      <c r="D91" s="7" t="s">
        <v>147</v>
      </c>
      <c r="E91" s="6" t="s">
        <v>2</v>
      </c>
      <c r="F91" s="15"/>
      <c r="G91" s="15"/>
      <c r="H91" s="27">
        <v>110</v>
      </c>
      <c r="I91" s="28" t="s">
        <v>99</v>
      </c>
      <c r="J91" s="27">
        <f t="shared" si="1"/>
        <v>110</v>
      </c>
      <c r="K91" s="17" t="s">
        <v>101</v>
      </c>
    </row>
    <row r="92" spans="1:11" ht="22.5" x14ac:dyDescent="0.25">
      <c r="A92" s="1">
        <v>88</v>
      </c>
      <c r="B92" s="1">
        <v>33141211</v>
      </c>
      <c r="C92" s="13" t="s">
        <v>148</v>
      </c>
      <c r="D92" s="7" t="s">
        <v>149</v>
      </c>
      <c r="E92" s="6" t="s">
        <v>2</v>
      </c>
      <c r="F92" s="15"/>
      <c r="G92" s="15"/>
      <c r="H92" s="27">
        <v>4000</v>
      </c>
      <c r="I92" s="28" t="s">
        <v>99</v>
      </c>
      <c r="J92" s="27">
        <f t="shared" si="1"/>
        <v>4000</v>
      </c>
      <c r="K92" s="17" t="s">
        <v>101</v>
      </c>
    </row>
    <row r="93" spans="1:11" ht="22.5" x14ac:dyDescent="0.25">
      <c r="A93" s="1">
        <v>89</v>
      </c>
      <c r="B93" s="1">
        <v>33171700</v>
      </c>
      <c r="C93" s="13" t="s">
        <v>150</v>
      </c>
      <c r="D93" s="7" t="s">
        <v>151</v>
      </c>
      <c r="E93" s="6" t="s">
        <v>21</v>
      </c>
      <c r="F93" s="15"/>
      <c r="G93" s="15"/>
      <c r="H93" s="27">
        <v>50</v>
      </c>
      <c r="I93" s="28" t="s">
        <v>99</v>
      </c>
      <c r="J93" s="27">
        <f t="shared" si="1"/>
        <v>50</v>
      </c>
      <c r="K93" s="17" t="s">
        <v>101</v>
      </c>
    </row>
    <row r="94" spans="1:11" ht="22.5" x14ac:dyDescent="0.25">
      <c r="A94" s="1">
        <v>90</v>
      </c>
      <c r="B94" s="1">
        <v>33140000</v>
      </c>
      <c r="C94" s="13" t="s">
        <v>152</v>
      </c>
      <c r="D94" s="7" t="s">
        <v>152</v>
      </c>
      <c r="E94" s="6" t="s">
        <v>2</v>
      </c>
      <c r="F94" s="15"/>
      <c r="G94" s="15"/>
      <c r="H94" s="27">
        <v>30</v>
      </c>
      <c r="I94" s="28" t="s">
        <v>99</v>
      </c>
      <c r="J94" s="27">
        <f t="shared" si="1"/>
        <v>30</v>
      </c>
      <c r="K94" s="17" t="s">
        <v>101</v>
      </c>
    </row>
    <row r="95" spans="1:11" ht="22.5" x14ac:dyDescent="0.25">
      <c r="A95" s="1">
        <v>91</v>
      </c>
      <c r="B95" s="1">
        <v>33141211</v>
      </c>
      <c r="C95" s="13" t="s">
        <v>153</v>
      </c>
      <c r="D95" s="7" t="s">
        <v>154</v>
      </c>
      <c r="E95" s="6" t="s">
        <v>21</v>
      </c>
      <c r="F95" s="15"/>
      <c r="G95" s="15"/>
      <c r="H95" s="27">
        <v>150</v>
      </c>
      <c r="I95" s="28" t="s">
        <v>99</v>
      </c>
      <c r="J95" s="27">
        <f t="shared" si="1"/>
        <v>150</v>
      </c>
      <c r="K95" s="17" t="s">
        <v>101</v>
      </c>
    </row>
    <row r="96" spans="1:11" ht="22.5" x14ac:dyDescent="0.25">
      <c r="A96" s="1">
        <v>92</v>
      </c>
      <c r="B96" s="1">
        <v>33151230</v>
      </c>
      <c r="C96" s="13" t="s">
        <v>155</v>
      </c>
      <c r="D96" s="7" t="s">
        <v>156</v>
      </c>
      <c r="E96" s="6" t="s">
        <v>2</v>
      </c>
      <c r="F96" s="15"/>
      <c r="G96" s="15"/>
      <c r="H96" s="27">
        <v>50</v>
      </c>
      <c r="I96" s="28" t="s">
        <v>99</v>
      </c>
      <c r="J96" s="27">
        <f t="shared" si="1"/>
        <v>50</v>
      </c>
      <c r="K96" s="17" t="s">
        <v>101</v>
      </c>
    </row>
    <row r="97" spans="1:12" ht="22.5" x14ac:dyDescent="0.25">
      <c r="A97" s="1">
        <v>93</v>
      </c>
      <c r="B97" s="1">
        <v>33191620</v>
      </c>
      <c r="C97" s="13" t="s">
        <v>157</v>
      </c>
      <c r="D97" s="7" t="s">
        <v>158</v>
      </c>
      <c r="E97" s="6" t="s">
        <v>159</v>
      </c>
      <c r="F97" s="15"/>
      <c r="G97" s="15"/>
      <c r="H97" s="27">
        <v>800</v>
      </c>
      <c r="I97" s="28" t="s">
        <v>99</v>
      </c>
      <c r="J97" s="27">
        <f t="shared" si="1"/>
        <v>800</v>
      </c>
      <c r="K97" s="17" t="s">
        <v>101</v>
      </c>
    </row>
    <row r="98" spans="1:12" ht="22.5" x14ac:dyDescent="0.25">
      <c r="A98" s="1">
        <v>94</v>
      </c>
      <c r="B98" s="1">
        <v>33140000</v>
      </c>
      <c r="C98" s="13" t="s">
        <v>160</v>
      </c>
      <c r="D98" s="7" t="s">
        <v>161</v>
      </c>
      <c r="E98" s="6" t="s">
        <v>21</v>
      </c>
      <c r="F98" s="15"/>
      <c r="G98" s="15"/>
      <c r="H98" s="27">
        <v>5</v>
      </c>
      <c r="I98" s="28" t="s">
        <v>99</v>
      </c>
      <c r="J98" s="27">
        <f t="shared" si="1"/>
        <v>5</v>
      </c>
      <c r="K98" s="17" t="s">
        <v>101</v>
      </c>
    </row>
    <row r="99" spans="1:12" ht="22.5" x14ac:dyDescent="0.25">
      <c r="A99" s="1">
        <v>95</v>
      </c>
      <c r="B99" s="1">
        <v>33151220</v>
      </c>
      <c r="C99" s="13" t="s">
        <v>162</v>
      </c>
      <c r="D99" s="7" t="s">
        <v>163</v>
      </c>
      <c r="E99" s="6" t="s">
        <v>21</v>
      </c>
      <c r="F99" s="15"/>
      <c r="G99" s="15"/>
      <c r="H99" s="27">
        <v>100</v>
      </c>
      <c r="I99" s="28" t="s">
        <v>99</v>
      </c>
      <c r="J99" s="27">
        <f t="shared" si="1"/>
        <v>100</v>
      </c>
      <c r="K99" s="17" t="s">
        <v>101</v>
      </c>
    </row>
    <row r="100" spans="1:12" ht="22.5" x14ac:dyDescent="0.25">
      <c r="A100" s="1">
        <v>96</v>
      </c>
      <c r="B100" s="2">
        <v>33171100</v>
      </c>
      <c r="C100" s="13" t="s">
        <v>164</v>
      </c>
      <c r="D100" s="7" t="s">
        <v>165</v>
      </c>
      <c r="E100" s="6" t="s">
        <v>2</v>
      </c>
      <c r="F100" s="15"/>
      <c r="G100" s="15"/>
      <c r="H100" s="27">
        <v>60</v>
      </c>
      <c r="I100" s="28" t="s">
        <v>99</v>
      </c>
      <c r="J100" s="27">
        <f t="shared" si="1"/>
        <v>60</v>
      </c>
      <c r="K100" s="17" t="s">
        <v>101</v>
      </c>
    </row>
    <row r="101" spans="1:12" ht="22.5" x14ac:dyDescent="0.25">
      <c r="A101" s="1">
        <v>97</v>
      </c>
      <c r="B101" s="2">
        <v>33140000</v>
      </c>
      <c r="C101" s="13" t="s">
        <v>164</v>
      </c>
      <c r="D101" s="7" t="s">
        <v>176</v>
      </c>
      <c r="E101" s="6" t="s">
        <v>2</v>
      </c>
      <c r="F101" s="15"/>
      <c r="G101" s="15"/>
      <c r="H101" s="27">
        <v>20</v>
      </c>
      <c r="I101" s="28" t="s">
        <v>99</v>
      </c>
      <c r="J101" s="27">
        <f t="shared" si="1"/>
        <v>20</v>
      </c>
      <c r="K101" s="17" t="s">
        <v>101</v>
      </c>
    </row>
    <row r="102" spans="1:12" ht="22.5" x14ac:dyDescent="0.25">
      <c r="A102" s="1">
        <v>98</v>
      </c>
      <c r="B102" s="1">
        <v>33121190</v>
      </c>
      <c r="C102" s="21" t="s">
        <v>166</v>
      </c>
      <c r="D102" s="3" t="s">
        <v>167</v>
      </c>
      <c r="E102" s="6" t="s">
        <v>2</v>
      </c>
      <c r="F102" s="15"/>
      <c r="G102" s="15"/>
      <c r="H102" s="27">
        <v>30</v>
      </c>
      <c r="I102" s="28" t="s">
        <v>99</v>
      </c>
      <c r="J102" s="27">
        <f t="shared" si="1"/>
        <v>30</v>
      </c>
      <c r="K102" s="17" t="s">
        <v>101</v>
      </c>
    </row>
    <row r="103" spans="1:12" ht="48" customHeight="1" x14ac:dyDescent="0.25">
      <c r="A103" s="1">
        <v>99</v>
      </c>
      <c r="B103" s="1">
        <v>33141211</v>
      </c>
      <c r="C103" s="13" t="s">
        <v>168</v>
      </c>
      <c r="D103" s="11" t="s">
        <v>169</v>
      </c>
      <c r="E103" s="6" t="s">
        <v>2</v>
      </c>
      <c r="F103" s="15"/>
      <c r="G103" s="15"/>
      <c r="H103" s="27">
        <v>10</v>
      </c>
      <c r="I103" s="28" t="s">
        <v>99</v>
      </c>
      <c r="J103" s="27">
        <f t="shared" si="1"/>
        <v>10</v>
      </c>
      <c r="K103" s="17" t="s">
        <v>101</v>
      </c>
    </row>
    <row r="104" spans="1:12" ht="24.75" x14ac:dyDescent="0.25">
      <c r="A104" s="1">
        <v>100</v>
      </c>
      <c r="B104" s="2">
        <v>33140000</v>
      </c>
      <c r="C104" s="13" t="s">
        <v>170</v>
      </c>
      <c r="D104" s="7" t="s">
        <v>171</v>
      </c>
      <c r="E104" s="6" t="s">
        <v>2</v>
      </c>
      <c r="F104" s="15"/>
      <c r="G104" s="15"/>
      <c r="H104" s="27">
        <v>20</v>
      </c>
      <c r="I104" s="28" t="s">
        <v>99</v>
      </c>
      <c r="J104" s="27">
        <f t="shared" si="1"/>
        <v>20</v>
      </c>
      <c r="K104" s="17" t="s">
        <v>101</v>
      </c>
    </row>
    <row r="105" spans="1:12" ht="22.5" x14ac:dyDescent="0.25">
      <c r="A105" s="1">
        <v>101</v>
      </c>
      <c r="B105" s="2">
        <v>33140000</v>
      </c>
      <c r="C105" s="13" t="s">
        <v>172</v>
      </c>
      <c r="D105" s="7" t="s">
        <v>173</v>
      </c>
      <c r="E105" s="6" t="s">
        <v>2</v>
      </c>
      <c r="F105" s="15"/>
      <c r="G105" s="15"/>
      <c r="H105" s="27">
        <v>10000</v>
      </c>
      <c r="I105" s="28" t="s">
        <v>99</v>
      </c>
      <c r="J105" s="27">
        <f t="shared" si="1"/>
        <v>10000</v>
      </c>
      <c r="K105" s="17" t="s">
        <v>101</v>
      </c>
    </row>
    <row r="106" spans="1:12" ht="22.5" x14ac:dyDescent="0.25">
      <c r="A106" s="1">
        <v>102</v>
      </c>
      <c r="B106" s="2">
        <v>33140000</v>
      </c>
      <c r="C106" s="13" t="s">
        <v>174</v>
      </c>
      <c r="D106" s="12" t="s">
        <v>187</v>
      </c>
      <c r="E106" s="6" t="s">
        <v>21</v>
      </c>
      <c r="F106" s="15"/>
      <c r="G106" s="15"/>
      <c r="H106" s="29">
        <v>3</v>
      </c>
      <c r="I106" s="28" t="s">
        <v>99</v>
      </c>
      <c r="J106" s="27">
        <f t="shared" si="1"/>
        <v>3</v>
      </c>
      <c r="K106" s="17" t="s">
        <v>101</v>
      </c>
    </row>
    <row r="107" spans="1:12" ht="22.5" x14ac:dyDescent="0.25">
      <c r="A107" s="1">
        <v>103</v>
      </c>
      <c r="B107" s="1">
        <v>33141211</v>
      </c>
      <c r="C107" s="13" t="s">
        <v>175</v>
      </c>
      <c r="D107" s="7" t="s">
        <v>188</v>
      </c>
      <c r="E107" s="6" t="s">
        <v>2</v>
      </c>
      <c r="F107" s="15"/>
      <c r="G107" s="15"/>
      <c r="H107" s="27">
        <v>2</v>
      </c>
      <c r="I107" s="28" t="s">
        <v>99</v>
      </c>
      <c r="J107" s="27">
        <f t="shared" si="1"/>
        <v>2</v>
      </c>
      <c r="K107" s="17" t="s">
        <v>101</v>
      </c>
    </row>
    <row r="108" spans="1:12" ht="24.75" x14ac:dyDescent="0.25">
      <c r="A108" s="1">
        <v>104</v>
      </c>
      <c r="B108" s="18">
        <v>33141112</v>
      </c>
      <c r="C108" s="13" t="s">
        <v>177</v>
      </c>
      <c r="D108" s="7" t="s">
        <v>178</v>
      </c>
      <c r="E108" s="6" t="s">
        <v>21</v>
      </c>
      <c r="F108" s="19"/>
      <c r="G108" s="19"/>
      <c r="H108" s="27">
        <v>20000</v>
      </c>
      <c r="I108" s="28" t="s">
        <v>99</v>
      </c>
      <c r="J108" s="27">
        <f t="shared" si="1"/>
        <v>20000</v>
      </c>
      <c r="K108" s="17" t="s">
        <v>101</v>
      </c>
    </row>
    <row r="109" spans="1:12" ht="30" customHeight="1" x14ac:dyDescent="0.25">
      <c r="A109" s="1">
        <v>105</v>
      </c>
      <c r="B109" s="18">
        <v>33141112</v>
      </c>
      <c r="C109" s="24" t="s">
        <v>179</v>
      </c>
      <c r="D109" s="20" t="s">
        <v>180</v>
      </c>
      <c r="E109" s="6" t="s">
        <v>21</v>
      </c>
      <c r="F109" s="19"/>
      <c r="G109" s="19"/>
      <c r="H109" s="31">
        <v>200</v>
      </c>
      <c r="I109" s="28" t="s">
        <v>99</v>
      </c>
      <c r="J109" s="27">
        <f t="shared" si="1"/>
        <v>200</v>
      </c>
      <c r="K109" s="17" t="s">
        <v>101</v>
      </c>
    </row>
    <row r="111" spans="1:12" ht="102" customHeight="1" x14ac:dyDescent="0.25">
      <c r="A111" s="40" t="s">
        <v>190</v>
      </c>
      <c r="B111" s="40"/>
      <c r="C111" s="40" t="s">
        <v>191</v>
      </c>
      <c r="D111" s="40"/>
      <c r="E111" s="40"/>
      <c r="F111" s="40"/>
      <c r="G111" s="40"/>
      <c r="H111" s="40"/>
      <c r="I111" s="40"/>
      <c r="J111" s="40"/>
      <c r="K111" s="40"/>
      <c r="L111" s="40"/>
    </row>
    <row r="112" spans="1:12" x14ac:dyDescent="0.25">
      <c r="A112" s="33"/>
      <c r="B112" s="34"/>
      <c r="C112" s="35"/>
      <c r="D112" s="36"/>
      <c r="E112" s="32"/>
      <c r="F112" s="34"/>
      <c r="G112" s="34"/>
      <c r="H112" s="34"/>
      <c r="I112" s="37"/>
      <c r="K112" s="32"/>
      <c r="L112" s="32"/>
    </row>
    <row r="113" spans="1:12" ht="151.5" customHeight="1" x14ac:dyDescent="0.25">
      <c r="A113" s="41" t="s">
        <v>192</v>
      </c>
      <c r="B113" s="41"/>
      <c r="C113" s="41"/>
      <c r="D113" s="41" t="s">
        <v>193</v>
      </c>
      <c r="E113" s="41"/>
      <c r="F113" s="30"/>
      <c r="G113" s="30"/>
      <c r="H113" s="30"/>
      <c r="I113" s="30"/>
      <c r="J113" s="30"/>
      <c r="K113" s="30"/>
      <c r="L113" s="30"/>
    </row>
    <row r="114" spans="1:12" x14ac:dyDescent="0.25">
      <c r="A114" s="33"/>
      <c r="B114" s="34"/>
      <c r="C114" s="35"/>
      <c r="D114" s="36"/>
      <c r="E114" s="32"/>
      <c r="F114" s="34"/>
      <c r="G114" s="34"/>
      <c r="H114" s="34"/>
      <c r="I114" s="37"/>
      <c r="K114" s="32"/>
      <c r="L114" s="32"/>
    </row>
    <row r="115" spans="1:12" x14ac:dyDescent="0.25">
      <c r="A115" s="33"/>
      <c r="B115" s="34"/>
      <c r="C115" s="35"/>
      <c r="D115" s="36"/>
      <c r="E115" s="32"/>
      <c r="F115" s="34"/>
      <c r="G115" s="34"/>
      <c r="H115" s="34"/>
      <c r="I115" s="37"/>
      <c r="K115" s="32"/>
      <c r="L115" s="32"/>
    </row>
    <row r="116" spans="1:12" x14ac:dyDescent="0.25">
      <c r="A116" s="33"/>
      <c r="B116" s="34"/>
      <c r="C116" s="35"/>
      <c r="D116" s="36"/>
      <c r="E116" s="32"/>
      <c r="F116" s="34"/>
      <c r="G116" s="34"/>
      <c r="H116" s="34"/>
      <c r="I116" s="37"/>
      <c r="K116" s="32"/>
      <c r="L116" s="32"/>
    </row>
  </sheetData>
  <autoFilter ref="H1:H116"/>
  <mergeCells count="15">
    <mergeCell ref="A1:K1"/>
    <mergeCell ref="A111:B111"/>
    <mergeCell ref="C111:L111"/>
    <mergeCell ref="A113:C113"/>
    <mergeCell ref="D113:E113"/>
    <mergeCell ref="A2:K2"/>
    <mergeCell ref="A3:A4"/>
    <mergeCell ref="B3:B4"/>
    <mergeCell ref="C3:C4"/>
    <mergeCell ref="D3:D4"/>
    <mergeCell ref="E3:E4"/>
    <mergeCell ref="F3:F4"/>
    <mergeCell ref="G3:G4"/>
    <mergeCell ref="H3:H4"/>
    <mergeCell ref="I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2020-02-14T12:43:15Z</dcterms:modified>
</cp:coreProperties>
</file>